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Malta\"/>
    </mc:Choice>
  </mc:AlternateContent>
  <xr:revisionPtr revIDLastSave="0" documentId="13_ncr:1_{9CFBBB05-99FF-402A-A4FC-DED292379ABD}"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<sst xmlns="http://schemas.openxmlformats.org/spreadsheetml/2006/main" count="8773" uniqueCount="683">
  <si>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</si>
  <si>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</si>
  <si>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</si>
  <si>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</si>
  <si>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</si>
  <si>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</si>
  <si>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</si>
  <si>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</si>
  <si>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</si>
  <si>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</si>
  <si>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</si>
  <si>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</si>
  <si>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</si>
  <si>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</si>
  <si>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</si>
  <si>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</si>
  <si>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</si>
  <si>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</si>
  <si>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</si>
  <si>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</si>
  <si>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</si>
  <si>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</si>
  <si>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</si>
  <si>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</si>
  <si>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</si>
  <si>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</si>
  <si>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</si>
  <si>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</si>
  <si>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</si>
  <si>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</si>
  <si>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</si>
  <si>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</si>
  <si>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</si>
  <si>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</si>
  <si>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</si>
  <si>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</si>
  <si>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</si>
  <si>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</si>
  <si>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</si>
  <si>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</si>
  <si>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</si>
  <si>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</si>
  <si>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</si>
  <si>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</si>
  <si>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</si>
  <si>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</si>
  <si>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</si>
  <si>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</si>
  <si>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</si>
  <si>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</si>
  <si>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</si>
  <si>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</si>
  <si>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</si>
  <si>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</si>
  <si>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</si>
  <si>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</si>
  <si>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</si>
  <si>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</si>
  <si>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</si>
  <si>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</si>
  <si>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</si>
  <si>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</si>
  <si>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</si>
  <si>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</si>
  <si>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</si>
  <si>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</si>
  <si>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</si>
  <si>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</si>
  <si>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</si>
  <si>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</si>
  <si>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</si>
  <si>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</si>
  <si>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</si>
  <si>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</si>
  <si>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</si>
  <si>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</si>
  <si>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</si>
  <si>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</si>
  <si>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</si>
  <si>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</si>
  <si>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</si>
  <si>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</si>
  <si>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</si>
  <si>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</si>
  <si>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</si>
  <si>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</si>
  <si>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</si>
  <si>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</si>
  <si>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</si>
  <si>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</si>
  <si>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</si>
  <si>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</si>
  <si>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</si>
  <si>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</si>
  <si>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</si>
  <si>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</si>
  <si>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</si>
  <si>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</si>
  <si>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</si>
  <si>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</si>
  <si>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</si>
  <si>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</si>
  <si>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</si>
  <si>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</si>
  <si>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</si>
  <si>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</si>
  <si>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</si>
  <si>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</si>
  <si>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</si>
  <si>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</si>
  <si>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</si>
  <si>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</si>
  <si>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</si>
  <si>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</si>
  <si>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</si>
  <si>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</si>
  <si>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</si>
  <si>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</si>
  <si>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</si>
  <si>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</si>
  <si>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</si>
  <si>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</si>
  <si>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</si>
  <si>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</si>
  <si>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</si>
  <si>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</si>
  <si>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</si>
  <si>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</si>
  <si>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</si>
  <si>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</si>
  <si>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</si>
  <si>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</si>
  <si>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</si>
  <si>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</si>
  <si>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</si>
  <si>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</si>
  <si>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</si>
  <si>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</si>
  <si>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</si>
  <si>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</si>
  <si>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</si>
  <si>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</si>
  <si>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</si>
  <si>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</si>
  <si>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</si>
  <si>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</si>
  <si>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</si>
  <si>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</si>
  <si>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</si>
  <si>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</si>
  <si>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</si>
  <si>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</si>
  <si>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</si>
  <si>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</si>
  <si>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</si>
  <si>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</si>
  <si>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</si>
  <si>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</si>
  <si>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</si>
  <si>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</si>
  <si>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</si>
  <si>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</si>
  <si>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</si>
  <si>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</si>
  <si>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</si>
  <si>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</si>
  <si>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</si>
  <si>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</si>
  <si>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</si>
  <si>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</si>
  <si>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</si>
  <si>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</si>
  <si>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</si>
  <si>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</si>
  <si>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</si>
  <si>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</si>
  <si>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</si>
  <si>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</si>
  <si>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</si>
  <si>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</si>
  <si>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</si>
  <si>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</si>
  <si>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</si>
  <si>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</si>
  <si>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</si>
  <si>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</si>
  <si>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</si>
  <si>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</si>
  <si>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</si>
  <si>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</si>
  <si>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</si>
  <si>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</si>
  <si>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</si>
  <si>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</si>
  <si>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</si>
  <si>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</si>
  <si>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</si>
  <si>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</si>
  <si>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</si>
  <si>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</si>
  <si>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</si>
  <si>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</si>
  <si>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</si>
  <si>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</si>
  <si>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</si>
  <si>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</si>
  <si>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</si>
  <si>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</si>
  <si>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</si>
  <si>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</si>
  <si>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</si>
  <si>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</si>
  <si>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</si>
  <si>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</si>
  <si>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</si>
  <si>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</si>
  <si>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</si>
  <si>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</si>
  <si>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</si>
  <si>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</si>
  <si>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</si>
  <si>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</si>
  <si>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</si>
  <si>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</si>
  <si>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</si>
  <si>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</si>
  <si>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</si>
  <si>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</si>
  <si>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</si>
  <si>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</si>
  <si>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</si>
  <si>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</si>
  <si>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</si>
  <si>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</si>
  <si>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</si>
  <si>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</si>
  <si>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</si>
  <si>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</si>
  <si>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</si>
  <si>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</si>
  <si>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</si>
  <si>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</si>
  <si>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</si>
  <si>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</si>
  <si>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</si>
  <si>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</si>
  <si>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</si>
  <si>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</si>
  <si>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</si>
  <si>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</si>
  <si>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</si>
  <si>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</si>
  <si>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</si>
  <si>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</si>
  <si>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</si>
  <si>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</si>
  <si>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</si>
  <si>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</si>
  <si>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</si>
  <si>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</si>
  <si>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</si>
  <si>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</si>
  <si>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</si>
  <si>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</si>
  <si>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</si>
  <si>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</si>
  <si>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</si>
  <si>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</si>
  <si>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</si>
  <si>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</si>
  <si>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</si>
  <si>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</si>
  <si>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</si>
  <si>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</si>
  <si>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</si>
  <si>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</si>
  <si>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</si>
  <si>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</si>
  <si>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</si>
  <si>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</si>
  <si>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</si>
  <si>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</si>
  <si>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</si>
  <si>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</si>
  <si>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</si>
  <si>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</si>
  <si>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</si>
  <si>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</si>
  <si>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</si>
  <si>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</si>
  <si>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</si>
  <si>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</si>
  <si>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</si>
  <si>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</si>
  <si>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</si>
  <si>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</si>
  <si>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</si>
  <si>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</si>
  <si>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</si>
  <si>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</si>
  <si>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</si>
  <si>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</si>
  <si>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</si>
  <si>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</si>
  <si>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</si>
  <si>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</si>
  <si>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</si>
  <si>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</si>
  <si>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</si>
  <si>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</si>
  <si>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</si>
  <si>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</si>
  <si>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</si>
  <si>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</si>
  <si>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</si>
  <si>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</si>
  <si>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</si>
  <si>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</si>
  <si>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</si>
  <si>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</si>
  <si>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</si>
  <si>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</si>
  <si>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</si>
  <si>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</si>
  <si>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</si>
  <si>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</si>
  <si>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</si>
  <si>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</si>
  <si>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</si>
  <si>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</si>
  <si>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</si>
  <si>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</si>
  <si>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</si>
  <si>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</si>
  <si>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</si>
  <si>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</si>
  <si>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</si>
  <si>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</si>
  <si>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</si>
  <si>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</si>
  <si>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</si>
  <si>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</si>
  <si>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</si>
  <si>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</si>
  <si>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</si>
  <si>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</si>
  <si>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</si>
  <si>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</si>
  <si>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</si>
  <si>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</si>
  <si>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</si>
  <si>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</si>
  <si>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</si>
  <si>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</si>
  <si>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</si>
  <si>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</si>
  <si>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</si>
  <si>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</si>
  <si>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</si>
  <si>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</si>
  <si>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</si>
  <si>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</si>
  <si>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</si>
  <si>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</si>
  <si>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</si>
  <si>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</si>
  <si>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</si>
  <si>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</si>
  <si>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</si>
  <si>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</si>
  <si>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</si>
  <si>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</si>
  <si>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</si>
  <si>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</si>
  <si>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</si>
  <si>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</si>
  <si>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</si>
  <si>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</si>
  <si>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</si>
  <si>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</si>
  <si>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</si>
  <si>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</si>
  <si>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</si>
  <si>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</si>
  <si>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</si>
  <si>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</si>
  <si>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</si>
  <si>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</si>
  <si>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</si>
  <si>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</si>
  <si>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</si>
  <si>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</si>
  <si>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</si>
  <si>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</si>
  <si>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</si>
  <si>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</si>
  <si>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</si>
  <si>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</si>
  <si>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</si>
  <si>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</si>
  <si>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</si>
  <si>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</si>
  <si>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</si>
  <si>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</si>
  <si>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</si>
  <si>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</si>
  <si>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</si>
  <si>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</si>
  <si>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</si>
  <si>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</si>
  <si>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</si>
  <si>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</si>
  <si>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</si>
  <si>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</si>
  <si>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</si>
  <si>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</si>
  <si>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</si>
  <si>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</si>
  <si>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</si>
  <si>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</si>
  <si>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</si>
  <si>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</si>
  <si>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</si>
  <si>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</si>
  <si>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</si>
  <si>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</si>
  <si>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</si>
  <si>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</si>
  <si>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</si>
  <si>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</si>
  <si>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</si>
  <si>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</si>
  <si>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</si>
  <si>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</si>
  <si>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</si>
  <si>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</si>
  <si>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</si>
  <si>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</si>
  <si>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</si>
  <si>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</si>
  <si>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</si>
  <si>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</si>
  <si>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</si>
  <si>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</si>
  <si>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</si>
  <si>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</si>
  <si>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</si>
  <si>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</si>
  <si>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</si>
  <si>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</si>
  <si>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</si>
  <si>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</si>
  <si>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</si>
  <si>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</si>
  <si>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</si>
  <si>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</si>
  <si>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</si>
  <si>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</si>
  <si>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</si>
  <si>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</si>
  <si>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</si>
  <si>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</si>
  <si>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</si>
  <si>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</si>
  <si>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</si>
  <si>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</si>
  <si>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</si>
  <si>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</si>
  <si>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</si>
  <si>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</si>
  <si>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</si>
  <si>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</si>
  <si>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</si>
  <si>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</si>
  <si>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</si>
  <si>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</si>
  <si>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</si>
  <si>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</si>
  <si>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</si>
  <si>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</si>
  <si>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</si>
  <si>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</si>
  <si>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</si>
  <si>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</si>
  <si>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</si>
  <si>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</si>
  <si>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</si>
  <si>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</si>
  <si>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</si>
  <si>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</si>
  <si>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</si>
  <si>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</si>
  <si>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</si>
  <si>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</si>
  <si>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</si>
  <si>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</si>
  <si>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</si>
  <si>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</si>
  <si>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</si>
  <si>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</si>
  <si>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</si>
  <si>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</si>
  <si>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</si>
  <si>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</si>
  <si>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</si>
  <si>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</si>
  <si>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</si>
  <si>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</si>
  <si>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</si>
  <si>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</si>
  <si>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</si>
  <si>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</si>
  <si>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</si>
  <si>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</si>
  <si>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</si>
  <si>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</si>
  <si>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</si>
  <si>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</si>
  <si>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</si>
  <si>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</si>
  <si>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</si>
  <si>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</si>
  <si>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</si>
  <si>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</si>
  <si>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</si>
  <si>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</si>
  <si>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</si>
  <si>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</si>
  <si>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</si>
  <si>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</si>
  <si>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</si>
  <si>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</si>
  <si>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</si>
  <si>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</si>
  <si>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</si>
  <si>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</si>
  <si>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</si>
  <si>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</si>
  <si>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</si>
  <si>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</si>
  <si>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</si>
  <si>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</si>
  <si>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</si>
  <si>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</si>
  <si>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</si>
  <si>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</si>
  <si>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</si>
  <si>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</si>
  <si>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</si>
  <si>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</si>
  <si>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</si>
  <si>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</si>
  <si>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</si>
  <si>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</si>
  <si>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</si>
  <si>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</si>
  <si>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</si>
  <si>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</si>
  <si>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</si>
  <si>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</si>
  <si>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</si>
  <si>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</si>
  <si>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</si>
  <si>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</si>
  <si>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</si>
  <si>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</si>
  <si>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</si>
  <si>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</si>
  <si>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</si>
  <si>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</si>
  <si>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</si>
  <si>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</si>
  <si>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</si>
  <si>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</si>
  <si>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</si>
  <si>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</si>
  <si>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</si>
  <si>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</si>
  <si>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</si>
  <si>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</si>
  <si>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</si>
  <si>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</si>
  <si>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</si>
  <si>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</si>
  <si>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</si>
  <si>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</si>
  <si>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</si>
  <si>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</si>
  <si>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</si>
  <si>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</si>
  <si>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</si>
  <si>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</si>
  <si>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</si>
  <si>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</si>
  <si>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</si>
  <si>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</si>
  <si>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</si>
  <si>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</si>
  <si>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</si>
  <si>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</si>
  <si>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</si>
  <si>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</si>
  <si>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</si>
  <si>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</si>
  <si>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</si>
  <si>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</si>
  <si>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</si>
  <si>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</si>
  <si>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</si>
  <si>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</si>
  <si>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</si>
  <si>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</si>
  <si>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</si>
  <si>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</si>
  <si>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</si>
  <si>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</si>
  <si>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</si>
  <si>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</si>
  <si>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</si>
  <si>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</si>
  <si>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</si>
  <si>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</si>
  <si>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</si>
  <si>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</si>
  <si>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</si>
  <si>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</si>
  <si>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</si>
  <si>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</si>
  <si>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</si>
  <si>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</si>
  <si>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</si>
  <si>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</si>
  <si>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</si>
  <si>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</si>
  <si>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</si>
  <si>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</si>
  <si>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</si>
  <si>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</si>
  <si>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</si>
  <si>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</si>
  <si>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</si>
  <si>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</si>
  <si>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</si>
  <si>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</si>
  <si>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</si>
  <si>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</si>
  <si>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</si>
  <si>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</si>
  <si>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</si>
  <si>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</si>
  <si>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</si>
  <si>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</si>
  <si>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S.L.549.149, Single-Use Plastic Products Framework Regulations
https://legislation.mt/eli/sl/549.149/eng</t>
  </si>
  <si>
    <t>Applicable to take out services: Catering establishments are required to offer adequate incentives to consumers who bring their own reusable CfB. These incentives do not refer only to discounts, but it is up to each economic operator to decide what to offer to their clients.</t>
  </si>
  <si>
    <t>HORECA Sector</t>
  </si>
  <si>
    <t>https://maltaenterprise.com/sites/default/files/Smart%20and%20Sustainability%20Development%20Scheme%20Version%201.2.pdf</t>
  </si>
  <si>
    <t>The introduction of solutions resulting in the reduction plastic materials in work environments and/or a reduction in the materials used when interacting with customers. Eligible costs could include the provision of refillable containers to customers.</t>
  </si>
  <si>
    <t>Applicable to take out services: catering establishments are required to provide an adequate number of reusable CfBs as long as practically feasible. This measure is accompanied by the provision of information to consumers on the availability of such reusable alternatives.</t>
  </si>
  <si>
    <t>https://www.wsc.com.mt/waw-water-dispensers/</t>
  </si>
  <si>
    <t xml:space="preserve">Measure being implemented by the Water Service Corporation (WSC), government entity responsible for managing the entire water cycle in Malta. Water dispensers are being installed in strategic locations such as in schools or hospitals, but also in offices, coastal areas, etc.  </t>
  </si>
  <si>
    <t xml:space="preserve">Applicable to take out services: Catering establishments are required to offer adequate incentives to consumers who bring their own reusable CfB. These incentives do not refer only to discounts, but it is up to each economic operator to decide what to offer to their clients </t>
  </si>
  <si>
    <t>EPR</t>
  </si>
  <si>
    <t>As from 5th January 2023, producers of beverage containers as listed in Section I of Part C of Schedule 1 of SL 549.149 are required to fulfil their obligations under the said regulations by participating in a packaging waste reocvery organisation as authorised by the Authroity under SL 549.42</t>
  </si>
  <si>
    <t>https://legislation.mt/eli/sl/549.149/eng</t>
  </si>
  <si>
    <t>Applicable to eating-in services
 It will not be allowed to provide SUP FC empty or filled at the point of sale by restaurants, bars, snack bars, lidos and canteens (including those in schools, university campus, hospitals or any government building) for any beverages consumed on such premises.</t>
  </si>
  <si>
    <t xml:space="preserve">2024
</t>
  </si>
  <si>
    <t>Measure number 18 of the Single-Use Plastic Products Strategy for Malta 2021-2030
https://era.org.mt/wp-content/uploads/2021/12/Single-Use-Plastics-Strategy.pdf</t>
  </si>
  <si>
    <t>Awareness campaigns are being carried out by actors involved, including public entities informing consumers that littering of SUPs they are purchasing, will have a negative impact both on the environment and human health and highlighting the correct and available waste management options.</t>
  </si>
  <si>
    <t>catering establishments shall indicate: 
The incentives offered at their premises when bringing your own CfB &amp; FC;
The fee charged associated to SUP CfB when filled at the point of sale;
The availability of reusable alternatives to SUP CfB;
The fee mentioned in point 2 is not applicable to reusable aternatives.</t>
  </si>
  <si>
    <t>Applicable to take out services
Catering establishments are required to offer adequate incentives to consumers who bring their own reusable FC. These incentives do not refer only to discounts, but it is up to each economic operator to decide what to offer to their clients.</t>
  </si>
  <si>
    <t>HORECA sector</t>
  </si>
  <si>
    <t xml:space="preserve">Applicable to take out services provided by catering establishments, required to provide a number of reusable FCs &amp; CfBs if feasible, while informing consumers on the availability of such reusable alternatives and that the fee associated with SUP CfB and FC is not applicable to reusable products.  </t>
  </si>
  <si>
    <t>Applicable to take out services
Catering establishments are required to offer adequate incentives to consumers who bring their own reusable CfB. These incentives do not refer only to discounts, but it is up to each economic operator to decide what to offer to their clients.</t>
  </si>
  <si>
    <t>As from 5th January 2023, producers of food containers as listed in Section I of Part C of Schedule 1 of SL 549.149 are required to fulfil their obligations under the said regulations by participating in a packaging waste reocvery organisation as authorised by the Authroity under SL 549.42</t>
  </si>
  <si>
    <t>Applicable to eating-in services
 It will not be allowed to provide SUP FC empty or filled at the point of sale by restaurants, bars, snack bars, lidos and canteens (including those in schools, university campus, hospitals or any government building) for any food consumed on such premises.</t>
  </si>
  <si>
    <t>Environment and Resources Authority</t>
  </si>
  <si>
    <t>n/a</t>
  </si>
  <si>
    <t>Environment and Resources Authority (ERA)</t>
  </si>
  <si>
    <t>ERA is the Maltese regulator for the environment.</t>
  </si>
  <si>
    <t xml:space="preserve">The ERA is responsiblefor granting authorisations to waste management facilities, waste carriers, PROs. The ERA keeps a register of producers subject to EPR. ERA is also responsible to verify and validate waste data submitted by waste operators, which data is then used to compile this report. </t>
  </si>
  <si>
    <t>Results from compositional analysis carried out on a number of waste streams, namely on mixed muncipal waste, co-mingled recylables, recycling points and door-to-door glass collection, were utilized to determine the amount of cups for beverages generated.</t>
  </si>
  <si>
    <t>annual reporting by waste operators</t>
  </si>
  <si>
    <t xml:space="preserve">The methodolgy to determine the number of food containers wholly made of plasitc placed on the market during the reference year is based on results obtain from waste compostional analyses carried out on a number of waste streams. Having said so, a number of consumption reduction measures were implemented in reference year 2022 and 2023 resulting in a decrease in the amount placed on the 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</si>
</sst>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2" fillId="6" borderId="14" xfId="0" applyNumberFormat="1" applyFon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1" t="s">
        <v>0</v>
      </c>
      <c r="C2" s="21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2" t="s">
        <v>1</v>
      </c>
      <c r="C3" s="21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3" t="s">
        <v>2</v>
      </c>
      <c r="C4" s="21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09" t="s">
        <v>3</v>
      </c>
      <c r="C6" s="20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4" t="s">
        <v>4</v>
      </c>
      <c r="C7" s="21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09" t="s">
        <v>5</v>
      </c>
      <c r="C9" s="20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4" t="s">
        <v>6</v>
      </c>
      <c r="C10" s="21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0" t="s">
        <v>7</v>
      </c>
      <c r="C12" s="21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6" zoomScale="70" zoomScaleNormal="70" workbookViewId="0">
      <selection activeCell="J16" sqref="J16"/>
    </sheetView>
  </sheetViews>
  <sheetFormatPr defaultRowHeight="14.5" x14ac:dyDescent="0.35"/>
  <cols>
    <col min="1" max="1" width="5.453125" style="2" customWidth="1"/>
    <col min="2" max="2" width="17" style="8" bestFit="1" customWidth="1"/>
    <col min="4" max="4" width="18.453125" style="1" customWidth="1"/>
    <col min="5" max="5" width="38.63281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24" t="s">
        <v>23</v>
      </c>
      <c r="E2" s="197" t="s">
        <v>24</v>
      </c>
      <c r="F2" s="6"/>
      <c r="G2" s="218" t="s">
        <v>25</v>
      </c>
      <c r="H2" s="21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24"/>
      <c r="E3" s="67" t="s">
        <v>26</v>
      </c>
      <c r="G3" s="220" t="s">
        <v>27</v>
      </c>
      <c r="H3" s="22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4">
      <c r="C5" s="8"/>
      <c r="D5" s="15" t="s">
        <v>30</v>
      </c>
      <c r="E5" s="58" t="s">
        <v>311</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199" t="s">
        <v>35</v>
      </c>
      <c r="E8" s="223"/>
      <c r="F8" s="223"/>
      <c r="G8" s="223"/>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6" t="s">
        <v>36</v>
      </c>
      <c r="C10" s="216" t="s">
        <v>37</v>
      </c>
      <c r="D10" s="230"/>
      <c r="E10" s="228" t="s">
        <v>38</v>
      </c>
      <c r="F10" s="225" t="s">
        <v>39</v>
      </c>
      <c r="G10" s="226"/>
      <c r="H10" s="226"/>
      <c r="I10" s="226"/>
      <c r="J10" s="226"/>
      <c r="K10" s="227"/>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7"/>
      <c r="C11" s="217"/>
      <c r="D11" s="230"/>
      <c r="E11" s="229"/>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Malta</v>
      </c>
      <c r="C12" s="17" t="str">
        <f>$E$6</f>
        <v>2023</v>
      </c>
      <c r="D12" s="216" t="s">
        <v>46</v>
      </c>
      <c r="E12" s="4" t="s">
        <v>47</v>
      </c>
      <c r="F12" s="65"/>
      <c r="G12" s="66"/>
      <c r="H12" s="77"/>
      <c r="I12" s="77"/>
      <c r="J12" s="65">
        <v>6209.39</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Malta</v>
      </c>
      <c r="C13" s="17" t="str">
        <f t="shared" ref="C13:C15" si="0">$E$6</f>
        <v>2023</v>
      </c>
      <c r="D13" s="217"/>
      <c r="E13" s="5" t="s">
        <v>48</v>
      </c>
      <c r="F13" s="65"/>
      <c r="G13" s="66"/>
      <c r="H13" s="78"/>
      <c r="I13" s="78"/>
      <c r="J13" s="66">
        <v>18152.98</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Malta</v>
      </c>
      <c r="C14" s="17" t="str">
        <f t="shared" si="0"/>
        <v>2023</v>
      </c>
      <c r="D14" s="217" t="s">
        <v>49</v>
      </c>
      <c r="E14" s="5" t="s">
        <v>47</v>
      </c>
      <c r="F14" s="65"/>
      <c r="G14" s="66"/>
      <c r="H14" s="65"/>
      <c r="I14" s="66"/>
      <c r="J14" s="65">
        <v>31960.66</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Malta</v>
      </c>
      <c r="C15" s="17" t="str">
        <f t="shared" si="0"/>
        <v>2023</v>
      </c>
      <c r="D15" s="217"/>
      <c r="E15" s="5" t="s">
        <v>50</v>
      </c>
      <c r="F15" s="65"/>
      <c r="G15" s="66"/>
      <c r="H15" s="65"/>
      <c r="I15" s="66"/>
      <c r="J15" s="66">
        <v>4532.41</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2" t="s">
        <v>52</v>
      </c>
      <c r="F17" s="222"/>
      <c r="G17" s="222"/>
      <c r="H17" s="222"/>
      <c r="I17" s="222"/>
      <c r="J17" s="222"/>
      <c r="K17" s="22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2" t="s">
        <v>54</v>
      </c>
      <c r="F18" s="222"/>
      <c r="G18" s="222"/>
      <c r="H18" s="222"/>
      <c r="I18" s="222"/>
      <c r="J18" s="222"/>
      <c r="K18" s="22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2" t="s">
        <v>56</v>
      </c>
      <c r="F19" s="222"/>
      <c r="G19" s="222"/>
      <c r="H19" s="222"/>
      <c r="I19" s="222"/>
      <c r="J19" s="222"/>
      <c r="K19" s="22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E20" zoomScale="80" zoomScaleNormal="80" workbookViewId="0">
      <selection activeCell="J24" sqref="J24"/>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03" t="s">
        <v>23</v>
      </c>
      <c r="F2" s="205" t="s">
        <v>57</v>
      </c>
      <c r="G2" s="206"/>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04"/>
      <c r="F3" s="207" t="s">
        <v>58</v>
      </c>
      <c r="G3" s="20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199" t="s">
        <v>59</v>
      </c>
      <c r="F5" s="199"/>
      <c r="G5" s="199"/>
      <c r="H5" s="199"/>
      <c r="I5" s="199"/>
      <c r="J5" s="199"/>
      <c r="K5" s="199"/>
      <c r="L5" s="199"/>
      <c r="M5" s="19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Malta</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Malta</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Malta</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Malta</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131" thickBot="1" x14ac:dyDescent="0.4">
      <c r="C12" s="86" t="str">
        <f>IF('CfB&amp;FC-PoM'!$E$5="&lt; Please select &gt;","&lt; Not selected &gt;",'CfB&amp;FC-PoM'!$E$5)</f>
        <v>Malta</v>
      </c>
      <c r="D12" s="22" t="str">
        <f>'CfB&amp;FC-PoM'!$E$6</f>
        <v>2023</v>
      </c>
      <c r="E12" s="64" t="s">
        <v>78</v>
      </c>
      <c r="F12" s="64" t="s">
        <v>81</v>
      </c>
      <c r="G12" s="62" t="s">
        <v>75</v>
      </c>
      <c r="H12" s="119" t="str" cm="1">
        <f t="array" ref="H12">IFERROR(INDEX('2022_MCfB'!$G$2:$G$1000, MATCH(1, ('2022_MCfB'!$C$2:$C$1000=C12)*('2022_MCfB'!$F$2:$F$1000=F12), 0)), "No value found")</f>
        <v>Yes</v>
      </c>
      <c r="I12" s="79" t="s">
        <v>75</v>
      </c>
      <c r="J12" s="79" t="s">
        <v>497</v>
      </c>
      <c r="K12" s="79" t="s">
        <v>652</v>
      </c>
      <c r="L12" s="79" t="s">
        <v>653</v>
      </c>
      <c r="M12" s="76">
        <v>2023</v>
      </c>
      <c r="N12" s="61" t="s">
        <v>287</v>
      </c>
      <c r="O12" s="61" t="s">
        <v>291</v>
      </c>
      <c r="P12" s="61" t="s">
        <v>292</v>
      </c>
      <c r="Q12" s="61" t="s">
        <v>295</v>
      </c>
      <c r="R12" s="60" t="s">
        <v>654</v>
      </c>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116.5" thickBot="1" x14ac:dyDescent="0.4">
      <c r="C13" s="86" t="str">
        <f>IF('CfB&amp;FC-PoM'!$E$5="&lt; Please select &gt;","&lt; Not selected &gt;",'CfB&amp;FC-PoM'!$E$5)</f>
        <v>Malta</v>
      </c>
      <c r="D13" s="22" t="str">
        <f>'CfB&amp;FC-PoM'!$E$6</f>
        <v>2023</v>
      </c>
      <c r="E13" s="64" t="s">
        <v>78</v>
      </c>
      <c r="F13" s="64" t="s">
        <v>82</v>
      </c>
      <c r="G13" s="62" t="s">
        <v>75</v>
      </c>
      <c r="H13" s="119" t="str" cm="1">
        <f t="array" ref="H13">IFERROR(INDEX('2022_MCfB'!$G$2:$G$1000, MATCH(1, ('2022_MCfB'!$C$2:$C$1000=C13)*('2022_MCfB'!$F$2:$F$1000=F13), 0)), "No value found")</f>
        <v>Yes</v>
      </c>
      <c r="I13" s="79" t="s">
        <v>75</v>
      </c>
      <c r="J13" s="79" t="s">
        <v>498</v>
      </c>
      <c r="K13" s="79" t="s">
        <v>655</v>
      </c>
      <c r="L13" s="79" t="s">
        <v>656</v>
      </c>
      <c r="M13" s="76">
        <v>2021</v>
      </c>
      <c r="N13" s="61" t="s">
        <v>282</v>
      </c>
      <c r="O13" s="61" t="s">
        <v>291</v>
      </c>
      <c r="P13" s="61" t="s">
        <v>292</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131" thickBot="1" x14ac:dyDescent="0.4">
      <c r="C14" s="86" t="str">
        <f>IF('CfB&amp;FC-PoM'!$E$5="&lt; Please select &gt;","&lt; Not selected &gt;",'CfB&amp;FC-PoM'!$E$5)</f>
        <v>Malta</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499</v>
      </c>
      <c r="K14" s="79" t="s">
        <v>652</v>
      </c>
      <c r="L14" s="79" t="s">
        <v>657</v>
      </c>
      <c r="M14" s="76">
        <v>2023</v>
      </c>
      <c r="N14" s="61" t="s">
        <v>287</v>
      </c>
      <c r="O14" s="61" t="s">
        <v>291</v>
      </c>
      <c r="P14" s="61" t="s">
        <v>292</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131" thickBot="1" x14ac:dyDescent="0.4">
      <c r="C15" s="86" t="str">
        <f>IF('CfB&amp;FC-PoM'!$E$5="&lt; Please select &gt;","&lt; Not selected &gt;",'CfB&amp;FC-PoM'!$E$5)</f>
        <v>Malta</v>
      </c>
      <c r="D15" s="22" t="str">
        <f>'CfB&amp;FC-PoM'!$E$6</f>
        <v>2023</v>
      </c>
      <c r="E15" s="64" t="s">
        <v>78</v>
      </c>
      <c r="F15" s="64" t="s">
        <v>84</v>
      </c>
      <c r="G15" s="62" t="s">
        <v>75</v>
      </c>
      <c r="H15" s="119" t="str" cm="1">
        <f t="array" ref="H15">IFERROR(INDEX('2022_MCfB'!$G$2:$G$1000, MATCH(1, ('2022_MCfB'!$C$2:$C$1000=C15)*('2022_MCfB'!$F$2:$F$1000=F15), 0)), "No value found")</f>
        <v>Yes</v>
      </c>
      <c r="I15" s="79" t="s">
        <v>75</v>
      </c>
      <c r="J15" s="79" t="s">
        <v>619</v>
      </c>
      <c r="K15" s="79" t="s">
        <v>658</v>
      </c>
      <c r="L15" s="79" t="s">
        <v>659</v>
      </c>
      <c r="M15" s="76">
        <v>2021</v>
      </c>
      <c r="N15" s="61" t="s">
        <v>282</v>
      </c>
      <c r="O15" s="61" t="s">
        <v>291</v>
      </c>
      <c r="P15" s="61" t="s">
        <v>295</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Malta</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Malta</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Malta</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Malta</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131" thickBot="1" x14ac:dyDescent="0.4">
      <c r="C20" s="86" t="str">
        <f>IF('CfB&amp;FC-PoM'!$E$5="&lt; Please select &gt;","&lt; Not selected &gt;",'CfB&amp;FC-PoM'!$E$5)</f>
        <v>Malta</v>
      </c>
      <c r="D20" s="22" t="str">
        <f>'CfB&amp;FC-PoM'!$E$6</f>
        <v>2023</v>
      </c>
      <c r="E20" s="64" t="s">
        <v>85</v>
      </c>
      <c r="F20" s="64" t="s">
        <v>90</v>
      </c>
      <c r="G20" s="62" t="s">
        <v>75</v>
      </c>
      <c r="H20" s="119" t="str" cm="1">
        <f t="array" ref="H20">IFERROR(INDEX('2022_MCfB'!$G$2:$G$1000, MATCH(1, ('2022_MCfB'!$C$2:$C$1000=C20)*('2022_MCfB'!$F$2:$F$1000=F20), 0)), "No value found")</f>
        <v>Yes</v>
      </c>
      <c r="I20" s="79" t="s">
        <v>75</v>
      </c>
      <c r="J20" s="79" t="s">
        <v>497</v>
      </c>
      <c r="K20" s="79" t="s">
        <v>652</v>
      </c>
      <c r="L20" s="79" t="s">
        <v>660</v>
      </c>
      <c r="M20" s="76">
        <v>2023</v>
      </c>
      <c r="N20" s="61" t="s">
        <v>287</v>
      </c>
      <c r="O20" s="61" t="s">
        <v>291</v>
      </c>
      <c r="P20" s="61" t="s">
        <v>292</v>
      </c>
      <c r="Q20" s="61" t="s">
        <v>295</v>
      </c>
      <c r="R20" s="60" t="s">
        <v>654</v>
      </c>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45.5" thickBot="1" x14ac:dyDescent="0.4">
      <c r="C21" s="86" t="str">
        <f>IF('CfB&amp;FC-PoM'!$E$5="&lt; Please select &gt;","&lt; Not selected &gt;",'CfB&amp;FC-PoM'!$E$5)</f>
        <v>Malta</v>
      </c>
      <c r="D21" s="22" t="str">
        <f>'CfB&amp;FC-PoM'!$E$6</f>
        <v>2023</v>
      </c>
      <c r="E21" s="64" t="s">
        <v>85</v>
      </c>
      <c r="F21" s="64" t="s">
        <v>91</v>
      </c>
      <c r="G21" s="62" t="s">
        <v>75</v>
      </c>
      <c r="H21" s="119" t="str" cm="1">
        <f t="array" ref="H21">IFERROR(INDEX('2022_MCfB'!$G$2:$G$1000, MATCH(1, ('2022_MCfB'!$C$2:$C$1000=C21)*('2022_MCfB'!$F$2:$F$1000=F21), 0)), "No value found")</f>
        <v>No</v>
      </c>
      <c r="I21" s="79" t="s">
        <v>76</v>
      </c>
      <c r="J21" s="79" t="s">
        <v>661</v>
      </c>
      <c r="K21" s="79" t="s">
        <v>652</v>
      </c>
      <c r="L21" s="79" t="s">
        <v>662</v>
      </c>
      <c r="M21" s="76">
        <v>2023</v>
      </c>
      <c r="N21" s="61" t="s">
        <v>287</v>
      </c>
      <c r="O21" s="61" t="s">
        <v>291</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Malta</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Malta</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t="s">
        <v>663</v>
      </c>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45.5" thickBot="1" x14ac:dyDescent="0.4">
      <c r="C24" s="86" t="str">
        <f>IF('CfB&amp;FC-PoM'!$E$5="&lt; Please select &gt;","&lt; Not selected &gt;",'CfB&amp;FC-PoM'!$E$5)</f>
        <v>Malta</v>
      </c>
      <c r="D24" s="22" t="str">
        <f>'CfB&amp;FC-PoM'!$E$6</f>
        <v>2023</v>
      </c>
      <c r="E24" s="64" t="s">
        <v>92</v>
      </c>
      <c r="F24" s="64" t="s">
        <v>95</v>
      </c>
      <c r="G24" s="62" t="s">
        <v>75</v>
      </c>
      <c r="H24" s="119" t="str" cm="1">
        <f t="array" ref="H24">IFERROR(INDEX('2022_MCfB'!$G$2:$G$1000, MATCH(1, ('2022_MCfB'!$C$2:$C$1000=C24)*('2022_MCfB'!$F$2:$F$1000=F24), 0)), "No value found")</f>
        <v>Yes</v>
      </c>
      <c r="I24" s="79" t="s">
        <v>75</v>
      </c>
      <c r="J24" s="79" t="s">
        <v>500</v>
      </c>
      <c r="K24" s="79" t="s">
        <v>652</v>
      </c>
      <c r="L24" s="79" t="s">
        <v>664</v>
      </c>
      <c r="M24" s="76" t="s">
        <v>665</v>
      </c>
      <c r="N24" s="61" t="s">
        <v>287</v>
      </c>
      <c r="O24" s="61" t="s">
        <v>291</v>
      </c>
      <c r="P24" s="61" t="s">
        <v>292</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Malta</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Malta</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Malta</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145.5" thickBot="1" x14ac:dyDescent="0.4">
      <c r="C28" s="86" t="str">
        <f>IF('CfB&amp;FC-PoM'!$E$5="&lt; Please select &gt;","&lt; Not selected &gt;",'CfB&amp;FC-PoM'!$E$5)</f>
        <v>Malta</v>
      </c>
      <c r="D28" s="22" t="str">
        <f>'CfB&amp;FC-PoM'!$E$6</f>
        <v>2023</v>
      </c>
      <c r="E28" s="64" t="s">
        <v>100</v>
      </c>
      <c r="F28" s="64" t="s">
        <v>101</v>
      </c>
      <c r="G28" s="62" t="s">
        <v>75</v>
      </c>
      <c r="H28" s="119" t="str" cm="1">
        <f t="array" ref="H28">IFERROR(INDEX('2022_MCfB'!$G$2:$G$1000, MATCH(1, ('2022_MCfB'!$C$2:$C$1000=C28)*('2022_MCfB'!$F$2:$F$1000=F28), 0)), "No value found")</f>
        <v>Yes</v>
      </c>
      <c r="I28" s="79" t="s">
        <v>75</v>
      </c>
      <c r="J28" s="79" t="s">
        <v>501</v>
      </c>
      <c r="K28" s="79" t="s">
        <v>666</v>
      </c>
      <c r="L28" s="79" t="s">
        <v>667</v>
      </c>
      <c r="M28" s="76">
        <v>2021</v>
      </c>
      <c r="N28" s="61" t="s">
        <v>282</v>
      </c>
      <c r="O28" s="61" t="s">
        <v>291</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4" customHeight="1" thickBot="1" x14ac:dyDescent="0.4">
      <c r="C29" s="86" t="str">
        <f>IF('CfB&amp;FC-PoM'!$E$5="&lt; Please select &gt;","&lt; Not selected &gt;",'CfB&amp;FC-PoM'!$E$5)</f>
        <v>Malta</v>
      </c>
      <c r="D29" s="22" t="str">
        <f>'CfB&amp;FC-PoM'!$E$6</f>
        <v>2023</v>
      </c>
      <c r="E29" s="64" t="s">
        <v>100</v>
      </c>
      <c r="F29" s="64" t="s">
        <v>102</v>
      </c>
      <c r="G29" s="62" t="s">
        <v>75</v>
      </c>
      <c r="H29" s="119" t="str" cm="1">
        <f t="array" ref="H29">IFERROR(INDEX('2022_MCfB'!$G$2:$G$1000, MATCH(1, ('2022_MCfB'!$C$2:$C$1000=C29)*('2022_MCfB'!$F$2:$F$1000=F29), 0)), "No value found")</f>
        <v>Yes</v>
      </c>
      <c r="I29" s="79" t="s">
        <v>75</v>
      </c>
      <c r="J29" s="79" t="s">
        <v>620</v>
      </c>
      <c r="K29" s="79" t="s">
        <v>652</v>
      </c>
      <c r="L29" s="79" t="s">
        <v>668</v>
      </c>
      <c r="M29" s="76">
        <v>2023</v>
      </c>
      <c r="N29" s="61" t="s">
        <v>287</v>
      </c>
      <c r="O29" s="61" t="s">
        <v>291</v>
      </c>
      <c r="P29" s="61" t="s">
        <v>292</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Malta</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00" t="s">
        <v>104</v>
      </c>
      <c r="C31" s="86" t="str">
        <f>IF('CfB&amp;FC-PoM'!$E$5="&lt; Please select &gt;","&lt; Not selected &gt;",'CfB&amp;FC-PoM'!$E$5)</f>
        <v>Malta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01"/>
      <c r="C32" s="86" t="str">
        <f>IF('CfB&amp;FC-PoM'!$E$5="&lt; Please select &gt;","&lt; Not selected &gt;",'CfB&amp;FC-PoM'!$E$5)</f>
        <v>Malta</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01"/>
      <c r="C33" s="86" t="str">
        <f>IF('CfB&amp;FC-PoM'!$E$5="&lt; Please select &gt;","&lt; Not selected &gt;",'CfB&amp;FC-PoM'!$E$5)</f>
        <v>Malta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01"/>
      <c r="C34" s="86" t="str">
        <f>IF('CfB&amp;FC-PoM'!$E$5="&lt; Please select &gt;","&lt; Not selected &gt;",'CfB&amp;FC-PoM'!$E$5)</f>
        <v>Malta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01"/>
      <c r="C35" s="86" t="str">
        <f>IF('CfB&amp;FC-PoM'!$E$5="&lt; Please select &gt;","&lt; Not selected &gt;",'CfB&amp;FC-PoM'!$E$5)</f>
        <v>Malta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01"/>
      <c r="C36" s="86" t="str">
        <f>IF('CfB&amp;FC-PoM'!$E$5="&lt; Please select &gt;","&lt; Not selected &gt;",'CfB&amp;FC-PoM'!$E$5)</f>
        <v>Malta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01"/>
      <c r="C37" s="86" t="str">
        <f>IF('CfB&amp;FC-PoM'!$E$5="&lt; Please select &gt;","&lt; Not selected &gt;",'CfB&amp;FC-PoM'!$E$5)</f>
        <v>Malta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01"/>
      <c r="C38" s="86" t="str">
        <f>IF('CfB&amp;FC-PoM'!$E$5="&lt; Please select &gt;","&lt; Not selected &gt;",'CfB&amp;FC-PoM'!$E$5)</f>
        <v>Malta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01"/>
      <c r="C39" s="86" t="str">
        <f>IF('CfB&amp;FC-PoM'!$E$5="&lt; Please select &gt;","&lt; Not selected &gt;",'CfB&amp;FC-PoM'!$E$5)</f>
        <v>Malta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01"/>
      <c r="C40" s="86" t="str">
        <f>IF('CfB&amp;FC-PoM'!$E$5="&lt; Please select &gt;","&lt; Not selected &gt;",'CfB&amp;FC-PoM'!$E$5)</f>
        <v>Malta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01"/>
      <c r="C41" s="86" t="str">
        <f>IF('CfB&amp;FC-PoM'!$E$5="&lt; Please select &gt;","&lt; Not selected &gt;",'CfB&amp;FC-PoM'!$E$5)</f>
        <v>Malta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01"/>
      <c r="C42" s="86" t="str">
        <f>IF('CfB&amp;FC-PoM'!$E$5="&lt; Please select &gt;","&lt; Not selected &gt;",'CfB&amp;FC-PoM'!$E$5)</f>
        <v>Malta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01"/>
      <c r="C43" s="86" t="str">
        <f>IF('CfB&amp;FC-PoM'!$E$5="&lt; Please select &gt;","&lt; Not selected &gt;",'CfB&amp;FC-PoM'!$E$5)</f>
        <v>Malta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01"/>
      <c r="C44" s="86" t="str">
        <f>IF('CfB&amp;FC-PoM'!$E$5="&lt; Please select &gt;","&lt; Not selected &gt;",'CfB&amp;FC-PoM'!$E$5)</f>
        <v>Malta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02"/>
      <c r="C45" s="86" t="str">
        <f>IF('CfB&amp;FC-PoM'!$E$5="&lt; Please select &gt;","&lt; Not selected &gt;",'CfB&amp;FC-PoM'!$E$5)</f>
        <v>Malta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C15" zoomScale="70" zoomScaleNormal="70" workbookViewId="0">
      <selection activeCell="K24" sqref="K24"/>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03" t="s">
        <v>23</v>
      </c>
      <c r="F2" s="205" t="s">
        <v>57</v>
      </c>
      <c r="G2" s="206"/>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04"/>
      <c r="F3" s="207" t="s">
        <v>58</v>
      </c>
      <c r="G3" s="20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199" t="s">
        <v>106</v>
      </c>
      <c r="F5" s="199"/>
      <c r="G5" s="199"/>
      <c r="H5" s="199"/>
      <c r="I5" s="199"/>
      <c r="J5" s="199"/>
      <c r="K5" s="199"/>
      <c r="L5" s="199"/>
      <c r="M5" s="19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4"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Malta</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Malta</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Malta</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Malta</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131" thickBot="1" x14ac:dyDescent="0.4">
      <c r="C12" s="86" t="str">
        <f>IF('CfB&amp;FC-PoM'!$E$5="&lt; Please select &gt;","&lt; Not selected &gt;",'CfB&amp;FC-PoM'!$E$5)</f>
        <v>Malta</v>
      </c>
      <c r="D12" s="22" t="str">
        <f>'CfB&amp;FC-PoM'!$E$6</f>
        <v>2023</v>
      </c>
      <c r="E12" s="64" t="s">
        <v>110</v>
      </c>
      <c r="F12" s="64" t="s">
        <v>113</v>
      </c>
      <c r="G12" s="62" t="s">
        <v>75</v>
      </c>
      <c r="H12" s="119" t="str" cm="1">
        <f t="array" ref="H12">IFERROR(INDEX('2022_MFC'!$G$2:$G$1000, MATCH(1, ('2022_MFC'!$C$2:$C$1000=C12)*('2022_MFC'!$F$2:$F$1000=F12), 0)), "No value found")</f>
        <v>Yes</v>
      </c>
      <c r="I12" s="79" t="s">
        <v>75</v>
      </c>
      <c r="J12" s="79" t="s">
        <v>497</v>
      </c>
      <c r="K12" s="79" t="s">
        <v>652</v>
      </c>
      <c r="L12" s="79" t="s">
        <v>669</v>
      </c>
      <c r="M12" s="76">
        <v>2023</v>
      </c>
      <c r="N12" s="61" t="s">
        <v>287</v>
      </c>
      <c r="O12" s="61" t="s">
        <v>291</v>
      </c>
      <c r="P12" s="61" t="s">
        <v>292</v>
      </c>
      <c r="Q12" s="61" t="s">
        <v>295</v>
      </c>
      <c r="R12" s="60" t="s">
        <v>670</v>
      </c>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116.5" thickBot="1" x14ac:dyDescent="0.4">
      <c r="C13" s="86" t="str">
        <f>IF('CfB&amp;FC-PoM'!$E$5="&lt; Please select &gt;","&lt; Not selected &gt;",'CfB&amp;FC-PoM'!$E$5)</f>
        <v>Malta</v>
      </c>
      <c r="D13" s="22" t="str">
        <f>'CfB&amp;FC-PoM'!$E$6</f>
        <v>2023</v>
      </c>
      <c r="E13" s="64" t="s">
        <v>110</v>
      </c>
      <c r="F13" s="64" t="s">
        <v>114</v>
      </c>
      <c r="G13" s="62" t="s">
        <v>75</v>
      </c>
      <c r="H13" s="119" t="str" cm="1">
        <f t="array" ref="H13">IFERROR(INDEX('2022_MFC'!$G$2:$G$1000, MATCH(1, ('2022_MFC'!$C$2:$C$1000=C13)*('2022_MFC'!$F$2:$F$1000=F13), 0)), "No value found")</f>
        <v>Yes</v>
      </c>
      <c r="I13" s="79" t="s">
        <v>75</v>
      </c>
      <c r="J13" s="79" t="s">
        <v>498</v>
      </c>
      <c r="K13" s="79" t="s">
        <v>655</v>
      </c>
      <c r="L13" s="79" t="s">
        <v>656</v>
      </c>
      <c r="M13" s="76">
        <v>2021</v>
      </c>
      <c r="N13" s="61" t="s">
        <v>282</v>
      </c>
      <c r="O13" s="61" t="s">
        <v>291</v>
      </c>
      <c r="P13" s="61" t="s">
        <v>292</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145.5" thickBot="1" x14ac:dyDescent="0.4">
      <c r="C14" s="86" t="str">
        <f>IF('CfB&amp;FC-PoM'!$E$5="&lt; Please select &gt;","&lt; Not selected &gt;",'CfB&amp;FC-PoM'!$E$5)</f>
        <v>Malta</v>
      </c>
      <c r="D14" s="22" t="str">
        <f>'CfB&amp;FC-PoM'!$E$6</f>
        <v>2023</v>
      </c>
      <c r="E14" s="64" t="s">
        <v>110</v>
      </c>
      <c r="F14" s="64" t="s">
        <v>115</v>
      </c>
      <c r="G14" s="62" t="s">
        <v>75</v>
      </c>
      <c r="H14" s="119" t="str" cm="1">
        <f t="array" ref="H14">IFERROR(INDEX('2022_MFC'!$G$2:$G$1000, MATCH(1, ('2022_MFC'!$C$2:$C$1000=C14)*('2022_MFC'!$F$2:$F$1000=F14), 0)), "No value found")</f>
        <v>Yes</v>
      </c>
      <c r="I14" s="79" t="s">
        <v>75</v>
      </c>
      <c r="J14" s="79" t="s">
        <v>499</v>
      </c>
      <c r="K14" s="79" t="s">
        <v>652</v>
      </c>
      <c r="L14" s="79" t="s">
        <v>671</v>
      </c>
      <c r="M14" s="76">
        <v>2023</v>
      </c>
      <c r="N14" s="61" t="s">
        <v>287</v>
      </c>
      <c r="O14" s="61" t="s">
        <v>291</v>
      </c>
      <c r="P14" s="61" t="s">
        <v>292</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Malta</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Malta</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Malta</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Malta</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Malta</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31" thickBot="1" x14ac:dyDescent="0.4">
      <c r="C20" s="86" t="str">
        <f>IF('CfB&amp;FC-PoM'!$E$5="&lt; Please select &gt;","&lt; Not selected &gt;",'CfB&amp;FC-PoM'!$E$5)</f>
        <v>Malta</v>
      </c>
      <c r="D20" s="22" t="str">
        <f>'CfB&amp;FC-PoM'!$E$6</f>
        <v>2023</v>
      </c>
      <c r="E20" s="64" t="s">
        <v>85</v>
      </c>
      <c r="F20" s="64" t="s">
        <v>120</v>
      </c>
      <c r="G20" s="62" t="s">
        <v>75</v>
      </c>
      <c r="H20" s="119" t="str" cm="1">
        <f t="array" ref="H20">IFERROR(INDEX('2022_MFC'!$G$2:$G$1000, MATCH(1, ('2022_MFC'!$C$2:$C$1000=C20)*('2022_MFC'!$F$2:$F$1000=F20), 0)), "No value found")</f>
        <v>Yes</v>
      </c>
      <c r="I20" s="79" t="s">
        <v>75</v>
      </c>
      <c r="J20" s="79" t="s">
        <v>497</v>
      </c>
      <c r="K20" s="79" t="s">
        <v>652</v>
      </c>
      <c r="L20" s="79" t="s">
        <v>672</v>
      </c>
      <c r="M20" s="76">
        <v>2023</v>
      </c>
      <c r="N20" s="61" t="s">
        <v>287</v>
      </c>
      <c r="O20" s="61" t="s">
        <v>291</v>
      </c>
      <c r="P20" s="61" t="s">
        <v>292</v>
      </c>
      <c r="Q20" s="61" t="s">
        <v>295</v>
      </c>
      <c r="R20" s="60" t="s">
        <v>654</v>
      </c>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45.5" thickBot="1" x14ac:dyDescent="0.4">
      <c r="C21" s="86" t="str">
        <f>IF('CfB&amp;FC-PoM'!$E$5="&lt; Please select &gt;","&lt; Not selected &gt;",'CfB&amp;FC-PoM'!$E$5)</f>
        <v>Malta</v>
      </c>
      <c r="D21" s="22" t="str">
        <f>'CfB&amp;FC-PoM'!$E$6</f>
        <v>2023</v>
      </c>
      <c r="E21" s="64" t="s">
        <v>85</v>
      </c>
      <c r="F21" s="64" t="s">
        <v>121</v>
      </c>
      <c r="G21" s="62" t="s">
        <v>75</v>
      </c>
      <c r="H21" s="119" t="str" cm="1">
        <f t="array" ref="H21">IFERROR(INDEX('2022_MFC'!$G$2:$G$1000, MATCH(1, ('2022_MFC'!$C$2:$C$1000=C21)*('2022_MFC'!$F$2:$F$1000=F21), 0)), "No value found")</f>
        <v>No</v>
      </c>
      <c r="I21" s="79" t="s">
        <v>76</v>
      </c>
      <c r="J21" s="79" t="s">
        <v>661</v>
      </c>
      <c r="K21" s="79" t="s">
        <v>652</v>
      </c>
      <c r="L21" s="79" t="s">
        <v>673</v>
      </c>
      <c r="M21" s="76"/>
      <c r="N21" s="61" t="s">
        <v>287</v>
      </c>
      <c r="O21" s="61" t="s">
        <v>291</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Malta</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Malta</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31" thickBot="1" x14ac:dyDescent="0.4">
      <c r="C24" s="86" t="str">
        <f>IF('CfB&amp;FC-PoM'!$E$5="&lt; Please select &gt;","&lt; Not selected &gt;",'CfB&amp;FC-PoM'!$E$5)</f>
        <v>Malta</v>
      </c>
      <c r="D24" s="22" t="str">
        <f>'CfB&amp;FC-PoM'!$E$6</f>
        <v>2023</v>
      </c>
      <c r="E24" s="64" t="s">
        <v>92</v>
      </c>
      <c r="F24" s="64" t="s">
        <v>124</v>
      </c>
      <c r="G24" s="62" t="s">
        <v>75</v>
      </c>
      <c r="H24" s="119" t="str" cm="1">
        <f t="array" ref="H24">IFERROR(INDEX('2022_MFC'!$G$2:$G$1000, MATCH(1, ('2022_MFC'!$C$2:$C$1000=C24)*('2022_MFC'!$F$2:$F$1000=F24), 0)), "No value found")</f>
        <v>Yes</v>
      </c>
      <c r="I24" s="79" t="s">
        <v>75</v>
      </c>
      <c r="J24" s="79" t="s">
        <v>500</v>
      </c>
      <c r="K24" s="79" t="s">
        <v>652</v>
      </c>
      <c r="L24" s="79" t="s">
        <v>674</v>
      </c>
      <c r="M24" s="76">
        <v>2024</v>
      </c>
      <c r="N24" s="61" t="s">
        <v>287</v>
      </c>
      <c r="O24" s="61" t="s">
        <v>291</v>
      </c>
      <c r="P24" s="61" t="s">
        <v>292</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Malta</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Malta</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Malta</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145.5" thickBot="1" x14ac:dyDescent="0.4">
      <c r="C28" s="86" t="str">
        <f>IF('CfB&amp;FC-PoM'!$E$5="&lt; Please select &gt;","&lt; Not selected &gt;",'CfB&amp;FC-PoM'!$E$5)</f>
        <v>Malta</v>
      </c>
      <c r="D28" s="22" t="str">
        <f>'CfB&amp;FC-PoM'!$E$6</f>
        <v>2023</v>
      </c>
      <c r="E28" s="64" t="s">
        <v>127</v>
      </c>
      <c r="F28" s="64" t="s">
        <v>128</v>
      </c>
      <c r="G28" s="62" t="s">
        <v>75</v>
      </c>
      <c r="H28" s="119" t="str" cm="1">
        <f t="array" ref="H28">IFERROR(INDEX('2022_MFC'!$G$2:$G$1000, MATCH(1, ('2022_MFC'!$C$2:$C$1000=C28)*('2022_MFC'!$F$2:$F$1000=F28), 0)), "No value found")</f>
        <v>Yes</v>
      </c>
      <c r="I28" s="79" t="s">
        <v>75</v>
      </c>
      <c r="J28" s="79" t="s">
        <v>501</v>
      </c>
      <c r="K28" s="79" t="s">
        <v>666</v>
      </c>
      <c r="L28" s="79" t="s">
        <v>667</v>
      </c>
      <c r="M28" s="76">
        <v>2021</v>
      </c>
      <c r="N28" s="61" t="s">
        <v>282</v>
      </c>
      <c r="O28" s="61" t="s">
        <v>291</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160" thickBot="1" x14ac:dyDescent="0.4">
      <c r="C29" s="86" t="str">
        <f>IF('CfB&amp;FC-PoM'!$E$5="&lt; Please select &gt;","&lt; Not selected &gt;",'CfB&amp;FC-PoM'!$E$5)</f>
        <v>Malta</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502</v>
      </c>
      <c r="K29" s="79" t="s">
        <v>652</v>
      </c>
      <c r="L29" s="79" t="s">
        <v>668</v>
      </c>
      <c r="M29" s="76">
        <v>2023</v>
      </c>
      <c r="N29" s="61" t="s">
        <v>287</v>
      </c>
      <c r="O29" s="61" t="s">
        <v>291</v>
      </c>
      <c r="P29" s="61" t="s">
        <v>292</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Malta</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00" t="s">
        <v>104</v>
      </c>
      <c r="C31" s="86" t="str">
        <f>IF('CfB&amp;FC-PoM'!$E$5="&lt; Please select &gt;","&lt; Not selected &gt;",'CfB&amp;FC-PoM'!$E$5)</f>
        <v>Malta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01"/>
      <c r="C32" s="86" t="str">
        <f>IF('CfB&amp;FC-PoM'!$E$5="&lt; Please select &gt;","&lt; Not selected &gt;",'CfB&amp;FC-PoM'!$E$5)</f>
        <v>Malta</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01"/>
      <c r="C33" s="86" t="str">
        <f>IF('CfB&amp;FC-PoM'!$E$5="&lt; Please select &gt;","&lt; Not selected &gt;",'CfB&amp;FC-PoM'!$E$5)</f>
        <v>Malta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01"/>
      <c r="C34" s="86" t="str">
        <f>IF('CfB&amp;FC-PoM'!$E$5="&lt; Please select &gt;","&lt; Not selected &gt;",'CfB&amp;FC-PoM'!$E$5)</f>
        <v>Malta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01"/>
      <c r="C35" s="86" t="str">
        <f>IF('CfB&amp;FC-PoM'!$E$5="&lt; Please select &gt;","&lt; Not selected &gt;",'CfB&amp;FC-PoM'!$E$5)</f>
        <v>Malta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01"/>
      <c r="C36" s="86" t="str">
        <f>IF('CfB&amp;FC-PoM'!$E$5="&lt; Please select &gt;","&lt; Not selected &gt;",'CfB&amp;FC-PoM'!$E$5)</f>
        <v>Malta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01"/>
      <c r="C37" s="86" t="str">
        <f>IF('CfB&amp;FC-PoM'!$E$5="&lt; Please select &gt;","&lt; Not selected &gt;",'CfB&amp;FC-PoM'!$E$5)</f>
        <v>Malta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01"/>
      <c r="C38" s="86" t="str">
        <f>IF('CfB&amp;FC-PoM'!$E$5="&lt; Please select &gt;","&lt; Not selected &gt;",'CfB&amp;FC-PoM'!$E$5)</f>
        <v>Malta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01"/>
      <c r="C39" s="86" t="str">
        <f>IF('CfB&amp;FC-PoM'!$E$5="&lt; Please select &gt;","&lt; Not selected &gt;",'CfB&amp;FC-PoM'!$E$5)</f>
        <v>Malta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01"/>
      <c r="C40" s="86" t="str">
        <f>IF('CfB&amp;FC-PoM'!$E$5="&lt; Please select &gt;","&lt; Not selected &gt;",'CfB&amp;FC-PoM'!$E$5)</f>
        <v>Malta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01"/>
      <c r="C41" s="86" t="str">
        <f>IF('CfB&amp;FC-PoM'!$E$5="&lt; Please select &gt;","&lt; Not selected &gt;",'CfB&amp;FC-PoM'!$E$5)</f>
        <v>Malta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01"/>
      <c r="C42" s="86" t="str">
        <f>IF('CfB&amp;FC-PoM'!$E$5="&lt; Please select &gt;","&lt; Not selected &gt;",'CfB&amp;FC-PoM'!$E$5)</f>
        <v>Malta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01"/>
      <c r="C43" s="86" t="str">
        <f>IF('CfB&amp;FC-PoM'!$E$5="&lt; Please select &gt;","&lt; Not selected &gt;",'CfB&amp;FC-PoM'!$E$5)</f>
        <v>Malta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01"/>
      <c r="C44" s="86" t="str">
        <f>IF('CfB&amp;FC-PoM'!$E$5="&lt; Please select &gt;","&lt; Not selected &gt;",'CfB&amp;FC-PoM'!$E$5)</f>
        <v>Malta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02"/>
      <c r="C45" s="86" t="str">
        <f>IF('CfB&amp;FC-PoM'!$E$5="&lt; Please select &gt;","&lt; Not selected &gt;",'CfB&amp;FC-PoM'!$E$5)</f>
        <v>Malta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F29" sqref="F29"/>
    </sheetView>
  </sheetViews>
  <sheetFormatPr defaultRowHeight="14.5" x14ac:dyDescent="0.35"/>
  <cols>
    <col min="2" max="2" width="16" style="2" bestFit="1" customWidth="1"/>
    <col min="3" max="3" width="8.453125" customWidth="1"/>
    <col min="4" max="4" width="49.089843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24"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24"/>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33" t="s">
        <v>131</v>
      </c>
      <c r="E5" s="23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31" t="s">
        <v>132</v>
      </c>
      <c r="E7" s="23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Malta</v>
      </c>
      <c r="C8" s="22" t="str">
        <f>'CfB&amp;FC-PoM'!$E$6</f>
        <v>2023</v>
      </c>
      <c r="D8" s="4" t="s">
        <v>133</v>
      </c>
      <c r="E8" s="86" t="str">
        <f>IF('CfB&amp;FC-PoM'!$E$5="&lt; Please select &gt;","&lt; Please select in sheet ''CfB&amp;FC-PoM'' &gt;",'CfB&amp;FC-PoM'!$E$5)</f>
        <v>Malta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Malta</v>
      </c>
      <c r="C9" s="22" t="str">
        <f>'CfB&amp;FC-PoM'!$E$6</f>
        <v>2023</v>
      </c>
      <c r="D9" s="5" t="s">
        <v>134</v>
      </c>
      <c r="E9" s="80" t="s">
        <v>675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Malta</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Malta</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Malta</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Malta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Malta</v>
      </c>
      <c r="C14" s="22" t="str">
        <f>'CfB&amp;FC-PoM'!$E$6</f>
        <v>2023</v>
      </c>
      <c r="D14" s="4" t="s">
        <v>139</v>
      </c>
      <c r="E14" s="75">
        <v>45918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Malta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Malta</v>
      </c>
      <c r="C16" s="22" t="str">
        <f>'CfB&amp;FC-PoM'!$E$6</f>
        <v>2023</v>
      </c>
      <c r="D16" s="5" t="s">
        <v>142</v>
      </c>
      <c r="E16" s="73" t="s">
        <v>676</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35" t="s">
        <v>36</v>
      </c>
      <c r="C18" s="237" t="s">
        <v>37</v>
      </c>
      <c r="D18" s="231" t="s">
        <v>143</v>
      </c>
      <c r="E18" s="23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36"/>
      <c r="C19" s="238"/>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5" thickBot="1" x14ac:dyDescent="0.4">
      <c r="A20" s="2"/>
      <c r="B20" s="86" t="str">
        <f>IF('CfB&amp;FC-PoM'!$E$5="&lt; Please select &gt;","&lt; Not selected &gt;",'CfB&amp;FC-PoM'!$E$5)</f>
        <v>Malta</v>
      </c>
      <c r="C20" s="22" t="str">
        <f>'CfB&amp;FC-PoM'!$E$6</f>
        <v>2023</v>
      </c>
      <c r="D20" s="80" t="s">
        <v>677</v>
      </c>
      <c r="E20" s="80" t="s">
        <v>678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02" thickBot="1" x14ac:dyDescent="0.4">
      <c r="A21" s="2"/>
      <c r="B21" s="86" t="str">
        <f>IF('CfB&amp;FC-PoM'!$E$5="&lt; Please select &gt;","&lt; Not selected &gt;",'CfB&amp;FC-PoM'!$E$5)</f>
        <v>Malta</v>
      </c>
      <c r="C21" s="22" t="str">
        <f>'CfB&amp;FC-PoM'!$E$6</f>
        <v>2023</v>
      </c>
      <c r="D21" s="79" t="s">
        <v>677</v>
      </c>
      <c r="E21" s="79" t="s">
        <v>679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Malta</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Malta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Malta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36" workbookViewId="0">
      <selection activeCell="G33" sqref="G33"/>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24" t="s">
        <v>23</v>
      </c>
      <c r="E3" s="205" t="s">
        <v>146</v>
      </c>
      <c r="F3" s="20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24"/>
      <c r="E4" s="244" t="s">
        <v>58</v>
      </c>
      <c r="F4" s="245"/>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33"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31" t="s">
        <v>147</v>
      </c>
      <c r="E8" s="243"/>
      <c r="F8" s="243"/>
      <c r="G8" s="23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6" t="s">
        <v>148</v>
      </c>
      <c r="E9" s="247"/>
      <c r="F9" s="247"/>
      <c r="G9" s="25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Malta</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Malta</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Malta</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Malta</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Malta</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16.5" thickBot="1" x14ac:dyDescent="0.4">
      <c r="A16" s="2"/>
      <c r="B16" s="86" t="str">
        <f>IF('CfB&amp;FC-PoM'!$E$5="&lt; Please select &gt;","&lt; Not selected &gt;",'CfB&amp;FC-PoM'!$E$5)</f>
        <v>Malta</v>
      </c>
      <c r="C16" s="22" t="str">
        <f>'CfB&amp;FC-PoM'!$E$6</f>
        <v>2023</v>
      </c>
      <c r="D16" s="5" t="s">
        <v>159</v>
      </c>
      <c r="E16" s="62" t="s">
        <v>75</v>
      </c>
      <c r="F16" s="79" t="s">
        <v>680</v>
      </c>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Malta</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Malta</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Malta</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Malta</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Malta</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Malta</v>
      </c>
      <c r="C22" s="22" t="str">
        <f>'CfB&amp;FC-PoM'!$E$6</f>
        <v>2023</v>
      </c>
      <c r="D22" s="4" t="s">
        <v>165</v>
      </c>
      <c r="E22" s="61" t="s">
        <v>75</v>
      </c>
      <c r="F22" s="79" t="s">
        <v>681</v>
      </c>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Malta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Malta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Malta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6" t="s">
        <v>166</v>
      </c>
      <c r="E27" s="247"/>
      <c r="F27" s="247"/>
      <c r="G27" s="250"/>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Malta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Malta</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Malta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Malta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Malta</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Malta</v>
      </c>
      <c r="C34" s="22" t="str">
        <f>'CfB&amp;FC-PoM'!$E$6</f>
        <v>2023</v>
      </c>
      <c r="D34" s="5" t="s">
        <v>159</v>
      </c>
      <c r="E34" s="62" t="s">
        <v>75</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Malta</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Malta</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Malta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Malta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Malta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Malta</v>
      </c>
      <c r="C40" s="22" t="str">
        <f>'CfB&amp;FC-PoM'!$E$6</f>
        <v>2023</v>
      </c>
      <c r="D40" s="4" t="s">
        <v>165</v>
      </c>
      <c r="E40" s="61" t="s">
        <v>75</v>
      </c>
      <c r="F40" s="79" t="s">
        <v>681</v>
      </c>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Malta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Malta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Malta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8" t="s">
        <v>170</v>
      </c>
      <c r="E46" s="249"/>
      <c r="F46" s="249"/>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0" t="s">
        <v>171</v>
      </c>
      <c r="E47" s="241"/>
      <c r="F47" s="24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Malta</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Malta</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Malta</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Malta</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Malta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Malta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Malta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Malta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6"/>
      <c r="E57" s="247"/>
      <c r="F57" s="247"/>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0" t="s">
        <v>180</v>
      </c>
      <c r="E58" s="241"/>
      <c r="F58" s="24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Malta</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Malta</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Malta</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Malta</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Malta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Malta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Malta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Malta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8" t="s">
        <v>182</v>
      </c>
      <c r="E70" s="249"/>
      <c r="F70" s="249"/>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0" t="s">
        <v>171</v>
      </c>
      <c r="E71" s="241"/>
      <c r="F71" s="24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Malta</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Malta</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Malta</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Malta</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Malta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Malta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Malta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Malta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6"/>
      <c r="E81" s="247"/>
      <c r="F81" s="247"/>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0" t="s">
        <v>180</v>
      </c>
      <c r="E82" s="241"/>
      <c r="F82" s="24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Malta</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Malta</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Malta</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Malta</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Malta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Malta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Malta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Malta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9" t="s">
        <v>183</v>
      </c>
      <c r="F93" s="239"/>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9" t="s">
        <v>184</v>
      </c>
      <c r="F94" s="239"/>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9" t="s">
        <v>185</v>
      </c>
      <c r="F95" s="239"/>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9" t="s">
        <v>187</v>
      </c>
      <c r="F96" s="239"/>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37" zoomScale="70" zoomScaleNormal="70" workbookViewId="0">
      <selection activeCell="I53" sqref="I53"/>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08984375" customWidth="1"/>
    <col min="10" max="10" width="29.453125" customWidth="1"/>
    <col min="11" max="11" width="12.6328125" customWidth="1"/>
    <col min="12" max="12" width="21.453125" bestFit="1" customWidth="1"/>
    <col min="13" max="13" width="44.9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24" t="s">
        <v>23</v>
      </c>
      <c r="E2" s="205" t="s">
        <v>146</v>
      </c>
      <c r="F2" s="206"/>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24"/>
      <c r="E3" s="244" t="s">
        <v>58</v>
      </c>
      <c r="F3" s="24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199" t="s">
        <v>188</v>
      </c>
      <c r="E5" s="22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75" t="s">
        <v>189</v>
      </c>
      <c r="E7" s="276"/>
      <c r="F7" s="276"/>
      <c r="G7" s="27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71" t="s">
        <v>190</v>
      </c>
      <c r="E8" s="272"/>
      <c r="F8" s="272"/>
      <c r="G8" s="27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64" t="s">
        <v>191</v>
      </c>
      <c r="E9" s="266" t="s">
        <v>192</v>
      </c>
      <c r="F9" s="267"/>
      <c r="G9" s="26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65"/>
      <c r="E10" s="12" t="s">
        <v>194</v>
      </c>
      <c r="F10" s="12" t="s">
        <v>195</v>
      </c>
      <c r="G10" s="27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Malta</v>
      </c>
      <c r="C11" s="22" t="str">
        <f>'CfB&amp;FC-PoM'!$E$6</f>
        <v>2023</v>
      </c>
      <c r="D11" s="5" t="s">
        <v>196</v>
      </c>
      <c r="E11" s="62" t="s">
        <v>75</v>
      </c>
      <c r="F11" s="62" t="s">
        <v>75</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Malta</v>
      </c>
      <c r="C12" s="22" t="str">
        <f>'CfB&amp;FC-PoM'!$E$6</f>
        <v>2023</v>
      </c>
      <c r="D12" s="4" t="s">
        <v>197</v>
      </c>
      <c r="E12" s="62" t="s">
        <v>75</v>
      </c>
      <c r="F12" s="62" t="s">
        <v>75</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Malta</v>
      </c>
      <c r="C13" s="22" t="str">
        <f>'CfB&amp;FC-PoM'!$E$6</f>
        <v>2023</v>
      </c>
      <c r="D13" s="5" t="s">
        <v>198</v>
      </c>
      <c r="E13" s="62" t="s">
        <v>75</v>
      </c>
      <c r="F13" s="62" t="s">
        <v>75</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Malta</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Malta</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82" t="s">
        <v>201</v>
      </c>
      <c r="E17" s="283"/>
      <c r="F17" s="283"/>
      <c r="G17" s="283"/>
      <c r="H17" s="28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64" t="s">
        <v>202</v>
      </c>
      <c r="E18" s="266" t="s">
        <v>192</v>
      </c>
      <c r="F18" s="267"/>
      <c r="G18" s="264" t="s">
        <v>203</v>
      </c>
      <c r="H18" s="26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65"/>
      <c r="E19" s="12" t="s">
        <v>194</v>
      </c>
      <c r="F19" s="12" t="s">
        <v>204</v>
      </c>
      <c r="G19" s="274"/>
      <c r="H19" s="27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Malta</v>
      </c>
      <c r="C20" s="22" t="str">
        <f>'CfB&amp;FC-PoM'!$E$6</f>
        <v>2023</v>
      </c>
      <c r="D20" s="4" t="s">
        <v>205</v>
      </c>
      <c r="E20" s="62" t="s">
        <v>75</v>
      </c>
      <c r="F20" s="62" t="s">
        <v>75</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Malta</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Malta</v>
      </c>
      <c r="C22" s="22" t="str">
        <f>'CfB&amp;FC-PoM'!$E$6</f>
        <v>2023</v>
      </c>
      <c r="D22" s="4" t="s">
        <v>207</v>
      </c>
      <c r="E22" s="62" t="s">
        <v>75</v>
      </c>
      <c r="F22" s="62" t="s">
        <v>75</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Malta</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Malta</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Malta</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Malta</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Malta</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9" t="s">
        <v>213</v>
      </c>
      <c r="F29" s="239"/>
      <c r="G29" s="239"/>
      <c r="H29" s="239"/>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9" t="s">
        <v>214</v>
      </c>
      <c r="F30" s="239"/>
      <c r="G30" s="239"/>
      <c r="H30" s="239"/>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9" t="s">
        <v>215</v>
      </c>
      <c r="F31" s="239"/>
      <c r="G31" s="239"/>
      <c r="H31" s="239"/>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9" t="s">
        <v>216</v>
      </c>
      <c r="F32" s="239"/>
      <c r="G32" s="239"/>
      <c r="H32" s="239"/>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9" t="s">
        <v>218</v>
      </c>
      <c r="F33" s="239"/>
      <c r="G33" s="239"/>
      <c r="H33" s="239"/>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9" t="s">
        <v>220</v>
      </c>
      <c r="F34" s="239"/>
      <c r="G34" s="239"/>
      <c r="H34" s="239"/>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9" t="s">
        <v>222</v>
      </c>
      <c r="F35" s="239"/>
      <c r="G35" s="239"/>
      <c r="H35" s="239"/>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8" t="s">
        <v>223</v>
      </c>
      <c r="E37" s="269"/>
      <c r="F37" s="270"/>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Malta</v>
      </c>
      <c r="C38" s="22" t="str">
        <f>'CfB&amp;FC-PoM'!$E$6</f>
        <v>2023</v>
      </c>
      <c r="D38" s="279"/>
      <c r="E38" s="280"/>
      <c r="F38" s="281"/>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Malta</v>
      </c>
      <c r="C39" s="22" t="str">
        <f>'CfB&amp;FC-PoM'!$E$6</f>
        <v>2023</v>
      </c>
      <c r="D39" s="255"/>
      <c r="E39" s="256"/>
      <c r="F39" s="25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Malta</v>
      </c>
      <c r="C40" s="22" t="str">
        <f>'CfB&amp;FC-PoM'!$E$6</f>
        <v>2023</v>
      </c>
      <c r="D40" s="255"/>
      <c r="E40" s="256"/>
      <c r="F40" s="25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Malta</v>
      </c>
      <c r="C41" s="22" t="str">
        <f>'CfB&amp;FC-PoM'!$E$6</f>
        <v>2023</v>
      </c>
      <c r="D41" s="255"/>
      <c r="E41" s="256"/>
      <c r="F41" s="25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8" t="s">
        <v>224</v>
      </c>
      <c r="E43" s="269"/>
      <c r="F43" s="270"/>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4" customHeight="1" thickBot="1" x14ac:dyDescent="0.4">
      <c r="B44" s="14" t="s">
        <v>36</v>
      </c>
      <c r="C44" s="14" t="s">
        <v>37</v>
      </c>
      <c r="D44" s="261" t="s">
        <v>225</v>
      </c>
      <c r="E44" s="262"/>
      <c r="F44" s="263"/>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Malta</v>
      </c>
      <c r="C45" s="22" t="str">
        <f>'CfB&amp;FC-PoM'!$E$6</f>
        <v>2023</v>
      </c>
      <c r="D45" s="258"/>
      <c r="E45" s="259"/>
      <c r="F45" s="260"/>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Malta</v>
      </c>
      <c r="C46" s="22" t="str">
        <f>'CfB&amp;FC-PoM'!$E$6</f>
        <v>2023</v>
      </c>
      <c r="D46" s="258"/>
      <c r="E46" s="259"/>
      <c r="F46" s="26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Malta</v>
      </c>
      <c r="C47" s="22" t="str">
        <f>'CfB&amp;FC-PoM'!$E$6</f>
        <v>2023</v>
      </c>
      <c r="D47" s="258"/>
      <c r="E47" s="259"/>
      <c r="F47" s="26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Malta</v>
      </c>
      <c r="C48" s="22" t="str">
        <f>'CfB&amp;FC-PoM'!$E$6</f>
        <v>2023</v>
      </c>
      <c r="D48" s="258"/>
      <c r="E48" s="259"/>
      <c r="F48" s="260"/>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2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4"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Malta</v>
      </c>
      <c r="C52" s="183" t="str">
        <f>'CfB&amp;FC-PoM'!$E$6</f>
        <v>2023</v>
      </c>
      <c r="D52" s="193" t="s">
        <v>233</v>
      </c>
      <c r="E52" s="194" t="str">
        <f>IF('CfB&amp;FC-PoM'!$H$4="Weight","Weight of plastic","Number of products")</f>
        <v>Number of products</v>
      </c>
      <c r="F52" s="186" cm="1">
        <f t="array" ref="F52">IFERROR(INDEX('2022_PoM'!$B$2:$B$1000, MATCH(1, ('2022_PoM'!$A$2:$A$1000=D52)*('2022_PoM'!$D$2:$D$1000=B52), 0)),"No value found")</f>
        <v>6009.8980000000001</v>
      </c>
      <c r="G52" s="186">
        <f>IF('CfB&amp;FC-PoM'!$H$4="&lt; Please select &gt;","Please select reporting base in sheet ''CfB&amp;FC-PoM'' ",IF('CfB&amp;FC-PoM'!$H$4="Weight",'CfB&amp;FC-PoM'!F12,'CfB&amp;FC-PoM'!J12))</f>
        <v>6209.39</v>
      </c>
      <c r="H52" s="187">
        <f>IF(AND(F52=0,G52=0), 0, IF(OR(F52="No value found",F52=0),0, (G52-F52)/ABS(F52)))</f>
        <v>3.3193907783459917E-2</v>
      </c>
      <c r="I52" s="188"/>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Malta</v>
      </c>
      <c r="C53" s="183" t="str">
        <f>'CfB&amp;FC-PoM'!$E$6</f>
        <v>2023</v>
      </c>
      <c r="D53" s="184" t="s">
        <v>234</v>
      </c>
      <c r="E53" s="185" t="str">
        <f>IF('CfB&amp;FC-PoM'!$H$5="Weight","Weight of plastic","Number of products")</f>
        <v>Number of products</v>
      </c>
      <c r="F53" s="186" cm="1">
        <f t="array" ref="F53">IFERROR(INDEX('2022_PoM'!$B$2:$B$1000, MATCH(1, ('2022_PoM'!$A$2:$A$1000=D53)*('2022_PoM'!$D$2:$D$1000=B53), 0)),"No value found")</f>
        <v>20560.042000000001</v>
      </c>
      <c r="G53" s="186">
        <f>IF('CfB&amp;FC-PoM'!$H$5="&lt; Please select &gt;","Please select reporting base in sheet ''CfB&amp;FC-PoM'' ",IF('CfB&amp;FC-PoM'!$H$5="Weight",'CfB&amp;FC-PoM'!F13,'CfB&amp;FC-PoM'!J13))</f>
        <v>18152.98</v>
      </c>
      <c r="H53" s="187">
        <f>IF(AND(F53=0,G53=0), 0, IF(OR(F53="No value found",F53=0),0, (G53-F53)/ABS(F53)))</f>
        <v>-0.11707476083949642</v>
      </c>
      <c r="I53" s="188" t="s">
        <v>682</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Malta</v>
      </c>
      <c r="C54" s="183" t="str">
        <f>'CfB&amp;FC-PoM'!$E$6</f>
        <v>2023</v>
      </c>
      <c r="D54" s="254" t="s">
        <v>235</v>
      </c>
      <c r="E54" s="185" t="str">
        <f>IF('CfB&amp;FC-PoM'!$H$4="Weight","Weight of plastic","Number of products")</f>
        <v>Number of products</v>
      </c>
      <c r="F54" s="186" cm="1">
        <f t="array" ref="F54">IFERROR(INDEX('2022_PoM'!$B$2:$B$1000, MATCH(1, ('2022_PoM'!$A$2:$A$1000=D54)*('2022_PoM'!$D$2:$D$1000=B54), 0)),"No value found")</f>
        <v>29449.916000000001</v>
      </c>
      <c r="G54" s="186">
        <f>IF('CfB&amp;FC-PoM'!$H$4=
"&lt; Please select &gt;","Please select reporting base in sheet ''CfB&amp;FC-PoM'' ",IF('CfB&amp;FC-PoM'!$H$4=
"Weight",'CfB&amp;FC-PoM'!$F$14,'CfB&amp;FC-PoM'!$J$14))</f>
        <v>31960.66</v>
      </c>
      <c r="H54" s="187">
        <f>IF(AND(F54=0,G54=0), 0, IF(OR(F54="No value found",F54=0),0, (G54-F54)/ABS(F54)))</f>
        <v>8.5254708366570509E-2</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
      </c>
      <c r="C55" s="189" t="str">
        <f>IF('CfB&amp;FC-PoM'!$H$4="Weight",'CfB&amp;FC-PoM'!$E$6,"")</f>
        <v/>
      </c>
      <c r="D55" s="254"/>
      <c r="E55" s="185" t="str">
        <f>IF('CfB&amp;FC-PoM'!$H$4="Weight","Total weight","")</f>
        <v/>
      </c>
      <c r="F55" s="186" t="str" cm="1">
        <f t="array" ref="F55">IF(C55="","",IFERROR(INDEX('2022_PoM'!$C$2:$C$1000, MATCH(1, ('2022_PoM'!$A$2:$A$1000=D54)*('2022_PoM'!$D$2:$D$1000=B55), 0)),"No value found"))</f>
        <v/>
      </c>
      <c r="G55" s="186" t="str">
        <f>IF(C55="","",IF('CfB&amp;FC-PoM'!$H$4=
"&lt; Please select &gt;","Please select reporting base in sheet ''CfB&amp;FC-PoM'' ",'CfB&amp;FC-PoM'!$H$14))</f>
        <v/>
      </c>
      <c r="H55" s="187" t="str">
        <f>IF(C55="","",IF(AND(F55=0,G55=0),0,IF(OR(F55="No value found",F55=0),0,(G55-F55)/ABS(F55))))</f>
        <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Malta</v>
      </c>
      <c r="C56" s="183" t="str">
        <f>'CfB&amp;FC-PoM'!$E$6</f>
        <v>2023</v>
      </c>
      <c r="D56" s="254" t="s">
        <v>236</v>
      </c>
      <c r="E56" s="185" t="str">
        <f>IF('CfB&amp;FC-PoM'!$H$5="Weight","Weight of plastic","Number of products")</f>
        <v>Number of products</v>
      </c>
      <c r="F56" s="186" cm="1">
        <f t="array" ref="F56">IFERROR(INDEX('2022_PoM'!$B$2:$B$1000, MATCH(1, ('2022_PoM'!$A$2:$A$1000=D56)*('2022_PoM'!$D$2:$D$1000=B56), 0)),"No value found")</f>
        <v>5021.8029999999999</v>
      </c>
      <c r="G56" s="186">
        <f>IF('CfB&amp;FC-PoM'!$H$5=
"&lt; Please select &gt;","Please select reporting base in sheet ''CfB&amp;FC-PoM'' ",IF('CfB&amp;FC-PoM'!$H$5=
"Weight",'CfB&amp;FC-PoM'!$F$15,'CfB&amp;FC-PoM'!$J$15))</f>
        <v>4532.41</v>
      </c>
      <c r="H56" s="187">
        <f>IF(AND(F56=0,G56=0), 0, IF(OR(F56="No value found",F56=0),0, (G56-F56)/ABS(F56)))</f>
        <v>-9.7453643641536719E-2</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
      </c>
      <c r="C57" s="189" t="str">
        <f>IF('CfB&amp;FC-PoM'!$H$5="Weight",'CfB&amp;FC-PoM'!$E$6,"")</f>
        <v/>
      </c>
      <c r="D57" s="254"/>
      <c r="E57" s="185" t="str">
        <f>IF('CfB&amp;FC-PoM'!$H$5="Weight","Total weight","")</f>
        <v/>
      </c>
      <c r="F57" s="186" t="str" cm="1">
        <f t="array" ref="F57">IF(C57="","",IFERROR(INDEX('2022_PoM'!$C$2:$C$1000,MATCH(1,('2022_PoM'!$A$2:$A$1000=D56)*('2022_PoM'!$D$2:$D$1000=B57),0)),"No value found"))</f>
        <v/>
      </c>
      <c r="G57" s="186" t="str">
        <f>IF(C57="","",IF('CfB&amp;FC-PoM'!$H$4=
"&lt; Please select &gt;","Please select reporting base in sheet ''CfB&amp;FC-PoM'' ",'CfB&amp;FC-PoM'!$H$15))</f>
        <v/>
      </c>
      <c r="H57" s="187" t="str">
        <f>IF(C57="","",IF(AND(F57=0,G57=0),0,IF(OR(F57="No value found",F57=0),0,(G57-F57)/ABS(F57))))</f>
        <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L16" sqref="L16"/>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24" t="s">
        <v>23</v>
      </c>
      <c r="E2" s="205" t="s">
        <v>24</v>
      </c>
      <c r="F2" s="206"/>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24"/>
      <c r="E3" s="244" t="s">
        <v>58</v>
      </c>
      <c r="F3" s="24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4" t="s">
        <v>131</v>
      </c>
      <c r="E5" s="295"/>
      <c r="F5" s="29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8" t="s">
        <v>237</v>
      </c>
      <c r="E7" s="289"/>
      <c r="F7" s="289"/>
      <c r="G7" s="289"/>
      <c r="H7" s="29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5" t="s">
        <v>240</v>
      </c>
      <c r="G8" s="286"/>
      <c r="H8" s="28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Malta</v>
      </c>
      <c r="C9" s="22" t="str">
        <f>'CfB&amp;FC-PoM'!$E$6</f>
        <v>2023</v>
      </c>
      <c r="D9" s="61" t="s">
        <v>76</v>
      </c>
      <c r="E9" s="79"/>
      <c r="F9" s="291"/>
      <c r="G9" s="292"/>
      <c r="H9" s="29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Malta</v>
      </c>
      <c r="C10" s="22" t="str">
        <f>'CfB&amp;FC-PoM'!$E$6</f>
        <v>2023</v>
      </c>
      <c r="D10" s="61" t="s">
        <v>76</v>
      </c>
      <c r="E10" s="79"/>
      <c r="F10" s="291"/>
      <c r="G10" s="292"/>
      <c r="H10" s="29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Malta</v>
      </c>
      <c r="C11" s="22" t="str">
        <f>'CfB&amp;FC-PoM'!$E$6</f>
        <v>2023</v>
      </c>
      <c r="D11" s="61" t="s">
        <v>76</v>
      </c>
      <c r="E11" s="79"/>
      <c r="F11" s="291"/>
      <c r="G11" s="292"/>
      <c r="H11" s="29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Malta</v>
      </c>
      <c r="C12" s="22" t="str">
        <f>'CfB&amp;FC-PoM'!$E$6</f>
        <v>2023</v>
      </c>
      <c r="D12" s="61" t="s">
        <v>76</v>
      </c>
      <c r="E12" s="79"/>
      <c r="F12" s="291"/>
      <c r="G12" s="292"/>
      <c r="H12" s="29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8" t="s">
        <v>241</v>
      </c>
      <c r="E15" s="299"/>
      <c r="F15" s="299"/>
      <c r="G15" s="299"/>
      <c r="H15" s="30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1" t="s">
        <v>242</v>
      </c>
      <c r="E16" s="302"/>
      <c r="F16" s="302"/>
      <c r="G16" s="302"/>
      <c r="H16" s="30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Malta</v>
      </c>
      <c r="C17" s="22" t="str">
        <f>'CfB&amp;FC-PoM'!$E$6</f>
        <v>2023</v>
      </c>
      <c r="D17" s="304" t="s">
        <v>676</v>
      </c>
      <c r="E17" s="305"/>
      <c r="F17" s="305"/>
      <c r="G17" s="305"/>
      <c r="H17" s="3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Malta</v>
      </c>
      <c r="C18" s="22" t="str">
        <f>'CfB&amp;FC-PoM'!$E$6</f>
        <v>2023</v>
      </c>
      <c r="D18" s="291"/>
      <c r="E18" s="292"/>
      <c r="F18" s="292"/>
      <c r="G18" s="292"/>
      <c r="H18" s="29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Malta</v>
      </c>
      <c r="C19" s="22" t="str">
        <f>'CfB&amp;FC-PoM'!$E$6</f>
        <v>2023</v>
      </c>
      <c r="D19" s="291"/>
      <c r="E19" s="292"/>
      <c r="F19" s="292"/>
      <c r="G19" s="292"/>
      <c r="H19" s="29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Malta</v>
      </c>
      <c r="C20" s="22" t="str">
        <f>'CfB&amp;FC-PoM'!$E$6</f>
        <v>2023</v>
      </c>
      <c r="D20" s="291"/>
      <c r="E20" s="292"/>
      <c r="F20" s="292"/>
      <c r="G20" s="292"/>
      <c r="H20" s="29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6" t="s">
        <v>243</v>
      </c>
      <c r="B2" s="316"/>
      <c r="C2" s="316"/>
      <c r="D2" s="316"/>
      <c r="E2" s="316"/>
      <c r="F2" s="316"/>
      <c r="G2" s="316"/>
      <c r="H2" s="316"/>
      <c r="I2" s="316"/>
    </row>
    <row r="3" spans="1:11" ht="15" thickBot="1" x14ac:dyDescent="0.4">
      <c r="D3" s="25"/>
    </row>
    <row r="4" spans="1:11" ht="16" thickBot="1" x14ac:dyDescent="0.4">
      <c r="D4" s="313" t="s">
        <v>244</v>
      </c>
      <c r="E4" s="315"/>
      <c r="F4" s="315"/>
      <c r="G4" s="314"/>
      <c r="H4" s="313" t="s">
        <v>245</v>
      </c>
      <c r="I4" s="314"/>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Malta</v>
      </c>
      <c r="B6" s="27" t="str">
        <f>'CfB&amp;FC-PoM'!$E$6</f>
        <v>2023</v>
      </c>
      <c r="C6" s="27" t="s">
        <v>252</v>
      </c>
      <c r="D6" s="37">
        <f>'CfB&amp;FC-PoM'!F12</f>
        <v>0</v>
      </c>
      <c r="E6" s="38">
        <f>'CfB&amp;FC-PoM'!G12</f>
        <v>0</v>
      </c>
      <c r="F6" s="38">
        <f>'CfB&amp;FC-PoM'!H12</f>
        <v>0</v>
      </c>
      <c r="G6" s="38">
        <f>'CfB&amp;FC-PoM'!I12</f>
        <v>0</v>
      </c>
      <c r="H6" s="39">
        <f>'CfB&amp;FC-PoM'!J12</f>
        <v>6209.39</v>
      </c>
      <c r="I6" s="40">
        <f>'CfB&amp;FC-PoM'!K12</f>
        <v>0</v>
      </c>
    </row>
    <row r="7" spans="1:11" ht="15" thickBot="1" x14ac:dyDescent="0.4">
      <c r="A7" s="27" t="str">
        <f>'CfB&amp;FC-PoM'!$E$5</f>
        <v>Malta</v>
      </c>
      <c r="B7" s="27" t="str">
        <f>'CfB&amp;FC-PoM'!$E$6</f>
        <v>2023</v>
      </c>
      <c r="C7" s="27" t="s">
        <v>253</v>
      </c>
      <c r="D7" s="41">
        <f>'CfB&amp;FC-PoM'!F13</f>
        <v>0</v>
      </c>
      <c r="E7" s="25">
        <f>'CfB&amp;FC-PoM'!G13</f>
        <v>0</v>
      </c>
      <c r="F7" s="25">
        <f>'CfB&amp;FC-PoM'!H13</f>
        <v>0</v>
      </c>
      <c r="G7" s="25">
        <f>'CfB&amp;FC-PoM'!I13</f>
        <v>0</v>
      </c>
      <c r="H7" s="42">
        <f>'CfB&amp;FC-PoM'!J13</f>
        <v>18152.98</v>
      </c>
      <c r="I7" s="43">
        <f>'CfB&amp;FC-PoM'!K13</f>
        <v>0</v>
      </c>
    </row>
    <row r="8" spans="1:11" ht="15" thickBot="1" x14ac:dyDescent="0.4">
      <c r="A8" s="27" t="str">
        <f>'CfB&amp;FC-PoM'!$E$5</f>
        <v>Malta</v>
      </c>
      <c r="B8" s="27" t="str">
        <f>'CfB&amp;FC-PoM'!$E$6</f>
        <v>2023</v>
      </c>
      <c r="C8" s="27" t="s">
        <v>254</v>
      </c>
      <c r="D8" s="37">
        <f>'CfB&amp;FC-PoM'!F14</f>
        <v>0</v>
      </c>
      <c r="E8" s="38">
        <f>'CfB&amp;FC-PoM'!G14</f>
        <v>0</v>
      </c>
      <c r="F8" s="38">
        <f>'CfB&amp;FC-PoM'!H14</f>
        <v>0</v>
      </c>
      <c r="G8" s="38">
        <f>'CfB&amp;FC-PoM'!I14</f>
        <v>0</v>
      </c>
      <c r="H8" s="39">
        <f>'CfB&amp;FC-PoM'!J14</f>
        <v>31960.66</v>
      </c>
      <c r="I8" s="40">
        <f>'CfB&amp;FC-PoM'!K14</f>
        <v>0</v>
      </c>
    </row>
    <row r="9" spans="1:11" ht="15" thickBot="1" x14ac:dyDescent="0.4">
      <c r="A9" s="27" t="str">
        <f>'CfB&amp;FC-PoM'!$E$5</f>
        <v>Malta</v>
      </c>
      <c r="B9" s="27" t="str">
        <f>'CfB&amp;FC-PoM'!$E$6</f>
        <v>2023</v>
      </c>
      <c r="C9" s="27" t="s">
        <v>255</v>
      </c>
      <c r="D9" s="44">
        <f>'CfB&amp;FC-PoM'!F15</f>
        <v>0</v>
      </c>
      <c r="E9" s="45">
        <f>'CfB&amp;FC-PoM'!G15</f>
        <v>0</v>
      </c>
      <c r="F9" s="45">
        <f>'CfB&amp;FC-PoM'!H15</f>
        <v>0</v>
      </c>
      <c r="G9" s="45">
        <f>'CfB&amp;FC-PoM'!I15</f>
        <v>0</v>
      </c>
      <c r="H9" s="46">
        <f>'CfB&amp;FC-PoM'!J15</f>
        <v>4532.41</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Malta</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Malta</v>
      </c>
      <c r="B13" s="27" t="str">
        <f>'CfB&amp;FC-PoM'!$E$6</f>
        <v>2023</v>
      </c>
      <c r="C13" s="27" t="s">
        <v>257</v>
      </c>
      <c r="D13" s="48">
        <f>COUNTIF('CfB-Consump.Red.Measures'!$G10:$G15, "yes")</f>
        <v>4</v>
      </c>
      <c r="E13" s="49">
        <f>COUNTIF('FC-Consump.Red.Measures'!$G10:$G15, "yes")</f>
        <v>3</v>
      </c>
      <c r="F13" s="25"/>
      <c r="G13" s="25"/>
      <c r="H13" s="25"/>
      <c r="I13" s="25"/>
      <c r="J13" s="25"/>
      <c r="K13" s="25"/>
    </row>
    <row r="14" spans="1:11" ht="15" thickBot="1" x14ac:dyDescent="0.4">
      <c r="A14" s="27" t="str">
        <f>'CfB&amp;FC-PoM'!$E$5</f>
        <v>Malta</v>
      </c>
      <c r="B14" s="27" t="str">
        <f>'CfB&amp;FC-PoM'!$E$6</f>
        <v>2023</v>
      </c>
      <c r="C14" s="27" t="s">
        <v>85</v>
      </c>
      <c r="D14" s="48">
        <f>COUNTIF('CfB-Consump.Red.Measures'!$G16:$G21, "yes")</f>
        <v>2</v>
      </c>
      <c r="E14" s="49">
        <f>COUNTIF('FC-Consump.Red.Measures'!$G16:$G21, "yes")</f>
        <v>2</v>
      </c>
      <c r="F14" s="25"/>
      <c r="G14" s="25"/>
      <c r="H14" s="25"/>
      <c r="I14" s="25"/>
      <c r="J14" s="25"/>
      <c r="K14" s="25"/>
    </row>
    <row r="15" spans="1:11" ht="15" thickBot="1" x14ac:dyDescent="0.4">
      <c r="A15" s="27" t="str">
        <f>'CfB&amp;FC-PoM'!$E$5</f>
        <v>Malta</v>
      </c>
      <c r="B15" s="27" t="str">
        <f>'CfB&amp;FC-PoM'!$E$6</f>
        <v>2023</v>
      </c>
      <c r="C15" s="27" t="s">
        <v>92</v>
      </c>
      <c r="D15" s="48">
        <f>COUNTIF('CfB-Consump.Red.Measures'!$G22:$G24, "yes")</f>
        <v>1</v>
      </c>
      <c r="E15" s="49">
        <f>COUNTIF('FC-Consump.Red.Measures'!$G22:$G24, "yes")</f>
        <v>1</v>
      </c>
      <c r="F15" s="25"/>
      <c r="G15" s="25"/>
      <c r="H15" s="25"/>
      <c r="I15" s="25"/>
      <c r="J15" s="25"/>
      <c r="K15" s="25"/>
    </row>
    <row r="16" spans="1:11" ht="44" thickBot="1" x14ac:dyDescent="0.4">
      <c r="A16" s="27" t="str">
        <f>'CfB&amp;FC-PoM'!$E$5</f>
        <v>Malta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Malta</v>
      </c>
      <c r="B17" s="27" t="str">
        <f>'CfB&amp;FC-PoM'!$E$6</f>
        <v>2023</v>
      </c>
      <c r="C17" s="27" t="s">
        <v>258</v>
      </c>
      <c r="D17" s="48">
        <f>COUNTIF('CfB-Consump.Red.Measures'!$G28:$G30, "yes")</f>
        <v>2</v>
      </c>
      <c r="E17" s="49">
        <f>COUNTIF('FC-Consump.Red.Measures'!$G28:$G30, "yes")</f>
        <v>2</v>
      </c>
      <c r="F17" s="25"/>
      <c r="G17" s="25"/>
      <c r="H17" s="25"/>
      <c r="I17" s="25"/>
      <c r="J17" s="25"/>
      <c r="K17" s="25"/>
    </row>
    <row r="18" spans="1:11" ht="15" thickBot="1" x14ac:dyDescent="0.4">
      <c r="A18" s="27" t="str">
        <f>'CfB&amp;FC-PoM'!$E$5</f>
        <v>Malta</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7" t="s">
        <v>261</v>
      </c>
      <c r="B22" s="317"/>
      <c r="C22" s="317"/>
      <c r="D22" s="317"/>
      <c r="E22" s="317"/>
    </row>
    <row r="23" spans="1:11" ht="29" x14ac:dyDescent="0.35">
      <c r="A23" s="52" t="s">
        <v>13</v>
      </c>
      <c r="B23" s="26"/>
      <c r="C23" s="26"/>
      <c r="D23" s="26" t="s">
        <v>262</v>
      </c>
      <c r="E23" s="53" t="s">
        <v>263</v>
      </c>
    </row>
    <row r="24" spans="1:11" ht="15" thickBot="1" x14ac:dyDescent="0.4">
      <c r="A24" s="307" t="s">
        <v>264</v>
      </c>
      <c r="B24" s="308"/>
      <c r="C24" s="308"/>
      <c r="D24" s="81">
        <v>6</v>
      </c>
      <c r="E24" s="82">
        <f>COUNTA('QC1,2'!E9:E12,'QC1,2'!E14,'QC1,2'!E16)</f>
        <v>3</v>
      </c>
    </row>
    <row r="25" spans="1:11" ht="15" thickBot="1" x14ac:dyDescent="0.4">
      <c r="A25" s="307" t="s">
        <v>265</v>
      </c>
      <c r="B25" s="308"/>
      <c r="C25" s="308"/>
      <c r="D25" s="83">
        <v>1</v>
      </c>
      <c r="E25" s="57">
        <f>COUNTA('QC1,2'!D20)</f>
        <v>1</v>
      </c>
    </row>
    <row r="26" spans="1:11" x14ac:dyDescent="0.35">
      <c r="A26" s="309" t="s">
        <v>15</v>
      </c>
      <c r="B26" s="310"/>
      <c r="C26" s="310"/>
    </row>
    <row r="27" spans="1:11" ht="18.75" customHeight="1" x14ac:dyDescent="0.35">
      <c r="A27" s="311" t="s">
        <v>266</v>
      </c>
      <c r="B27" s="312"/>
      <c r="C27" s="312"/>
    </row>
    <row r="28" spans="1:11" ht="57" customHeight="1" thickBot="1" x14ac:dyDescent="0.4">
      <c r="A28" s="307" t="s">
        <v>267</v>
      </c>
      <c r="B28" s="308"/>
      <c r="C28" s="308"/>
      <c r="D28" s="83">
        <v>11</v>
      </c>
      <c r="E28" s="57">
        <f>COUNTIF('QC3'!E11:E21,"&lt;&gt;&lt; Please select &gt;")</f>
        <v>11</v>
      </c>
    </row>
    <row r="29" spans="1:11" ht="50.25" customHeight="1" thickBot="1" x14ac:dyDescent="0.4">
      <c r="A29" s="307" t="s">
        <v>268</v>
      </c>
      <c r="B29" s="308"/>
      <c r="C29" s="308"/>
      <c r="D29" s="83">
        <v>11</v>
      </c>
      <c r="E29" s="57">
        <f>COUNTIF('QC3'!E29:E39, "&lt;&gt;&lt; Please select &gt;")</f>
        <v>11</v>
      </c>
    </row>
    <row r="30" spans="1:11" x14ac:dyDescent="0.35">
      <c r="A30" s="309" t="s">
        <v>17</v>
      </c>
      <c r="B30" s="310"/>
      <c r="C30" s="310"/>
      <c r="E30" s="56"/>
    </row>
    <row r="31" spans="1:11" ht="42" customHeight="1" thickBot="1" x14ac:dyDescent="0.4">
      <c r="A31" s="307" t="s">
        <v>269</v>
      </c>
      <c r="B31" s="308"/>
      <c r="C31" s="308"/>
      <c r="D31" s="83">
        <v>5</v>
      </c>
      <c r="E31" s="57">
        <f>COUNTIF('QC4'!E11:E15, "&lt;&gt;&lt; Please select &gt;")</f>
        <v>5</v>
      </c>
    </row>
    <row r="32" spans="1:11" ht="38.25" customHeight="1" thickBot="1" x14ac:dyDescent="0.4">
      <c r="A32" s="307" t="s">
        <v>270</v>
      </c>
      <c r="B32" s="308"/>
      <c r="C32" s="308"/>
      <c r="D32" s="83">
        <v>5</v>
      </c>
      <c r="E32" s="57">
        <f>COUNTIF('QC4'!E20:E27, "&lt;&gt;&lt; Please select &gt;")</f>
        <v>8</v>
      </c>
    </row>
    <row r="33" spans="1:5" x14ac:dyDescent="0.35">
      <c r="A33" s="309" t="s">
        <v>19</v>
      </c>
      <c r="B33" s="310"/>
      <c r="C33" s="310"/>
    </row>
    <row r="34" spans="1:5" ht="15" thickBot="1" x14ac:dyDescent="0.4">
      <c r="A34" s="307" t="s">
        <v>271</v>
      </c>
      <c r="B34" s="308"/>
      <c r="C34" s="308"/>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08984375" defaultRowHeight="14.5" x14ac:dyDescent="0.35"/>
  <cols>
    <col min="1" max="1" width="42.6328125" style="113" bestFit="1" customWidth="1"/>
    <col min="2" max="3" width="42.6328125" style="115" customWidth="1"/>
    <col min="4" max="4" width="15.54296875" style="115" customWidth="1"/>
    <col min="5" max="5" width="9.089843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08984375" style="116" customWidth="1"/>
    <col min="16" max="17" width="52.36328125" style="116" customWidth="1"/>
    <col min="18" max="18" width="9.08984375" style="116"/>
    <col min="19" max="16384" width="9.089843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08984375" defaultRowHeight="14.5" x14ac:dyDescent="0.35"/>
  <cols>
    <col min="1" max="1" width="9.089843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08984375" defaultRowHeight="14.5" x14ac:dyDescent="0.35"/>
  <cols>
    <col min="1" max="1" width="9.08984375" style="2"/>
    <col min="2" max="2" width="14.453125" style="2" customWidth="1"/>
    <col min="3" max="3" width="15.36328125" style="8" customWidth="1"/>
    <col min="4" max="4" width="18.08984375" bestFit="1" customWidth="1"/>
    <col min="5" max="5" width="96.90625" style="177" customWidth="1"/>
    <col min="6" max="6" width="92.08984375" style="177" customWidth="1"/>
    <col min="7" max="7" width="47.08984375" customWidth="1"/>
    <col min="8" max="8" width="86.63281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31879A-A332-4CD9-A03E-30BAD2F53199}"/>
</file>

<file path=customXml/itemProps2.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2026-04-16T13:46:18Z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